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ГП 14 1729\Обьявление 7\"/>
    </mc:Choice>
  </mc:AlternateContent>
  <bookViews>
    <workbookView xWindow="0" yWindow="0" windowWidth="19200" windowHeight="11595" activeTab="2"/>
  </bookViews>
  <sheets>
    <sheet name="Приложение №1" sheetId="1" r:id="rId1"/>
    <sheet name="Приложение №2" sheetId="2" r:id="rId2"/>
    <sheet name="Приложение №3" sheetId="5" r:id="rId3"/>
    <sheet name="Приложение №4" sheetId="10" r:id="rId4"/>
  </sheets>
  <externalReferences>
    <externalReference r:id="rId5"/>
  </externalReferences>
  <definedNames>
    <definedName name="__Anonymous_Sheet_DB__1" localSheetId="0">#REF!</definedName>
    <definedName name="__Anonymous_Sheet_DB__1" localSheetId="1">#REF!</definedName>
    <definedName name="__Anonymous_Sheet_DB__1" localSheetId="3">#REF!</definedName>
    <definedName name="__Anonymous_Sheet_DB__1">#REF!</definedName>
    <definedName name="_xlnm._FilterDatabase" localSheetId="0" hidden="1">'Приложение №1'!$B$7:$I$30</definedName>
    <definedName name="_xlnm._FilterDatabase" localSheetId="1" hidden="1">'Приложение №2'!$A$9:$I$19</definedName>
    <definedName name="_xlnm._FilterDatabase" localSheetId="3" hidden="1">'Приложение №4'!$A$11:$G$124</definedName>
    <definedName name="BuiltIn_Print_Titles">NA()</definedName>
    <definedName name="BuiltIn_Print_Titles___0">NA()</definedName>
    <definedName name="Excel_BuiltIn__FilterDatabase_1" localSheetId="0">#REF!</definedName>
    <definedName name="Excel_BuiltIn__FilterDatabase_1" localSheetId="1">#REF!</definedName>
    <definedName name="Excel_BuiltIn__FilterDatabase_1" localSheetId="3">#REF!</definedName>
    <definedName name="Excel_BuiltIn__FilterDatabase_1">#REF!</definedName>
    <definedName name="Excel_BuiltIn_Print_Titles_28" localSheetId="0">#REF!</definedName>
    <definedName name="Excel_BuiltIn_Print_Titles_28" localSheetId="1">#REF!</definedName>
    <definedName name="Excel_BuiltIn_Print_Titles_28" localSheetId="3">#REF!</definedName>
    <definedName name="Excel_BuiltIn_Print_Titles_28">#REF!</definedName>
    <definedName name="Excel_BuiltIn_Print_Titles_31" localSheetId="0">#REF!</definedName>
    <definedName name="Excel_BuiltIn_Print_Titles_31" localSheetId="1">#REF!</definedName>
    <definedName name="Excel_BuiltIn_Print_Titles_31" localSheetId="3">#REF!</definedName>
    <definedName name="Excel_BuiltIn_Print_Titles_31">#REF!</definedName>
    <definedName name="Excel_BuiltIn_Print_Titles_5_1" localSheetId="0">(#REF!,#REF!)</definedName>
    <definedName name="Excel_BuiltIn_Print_Titles_5_1" localSheetId="1">(#REF!,#REF!)</definedName>
    <definedName name="Excel_BuiltIn_Print_Titles_5_1" localSheetId="3">(#REF!,#REF!)</definedName>
    <definedName name="Excel_BuiltIn_Print_Titles_5_1">(#REF!,#REF!)</definedName>
    <definedName name="арпрп" localSheetId="3">(#REF!,#REF!)</definedName>
    <definedName name="арпрп">(#REF!,#REF!)</definedName>
    <definedName name="ВидПредмета" localSheetId="0">#REF!</definedName>
    <definedName name="ВидПредмета" localSheetId="1">#REF!</definedName>
    <definedName name="ВидПредмета" localSheetId="3">#REF!</definedName>
    <definedName name="ВидПредмета">#REF!</definedName>
    <definedName name="оао" localSheetId="3">#REF!</definedName>
    <definedName name="оао">#REF!</definedName>
    <definedName name="пп" localSheetId="0">#REF!</definedName>
    <definedName name="пп" localSheetId="1">#REF!</definedName>
    <definedName name="пп" localSheetId="3">#REF!</definedName>
    <definedName name="пп">#REF!</definedName>
    <definedName name="прмпрпп" localSheetId="3">#REF!</definedName>
    <definedName name="прмпрпп">#REF!</definedName>
    <definedName name="С071" localSheetId="0">#REF!</definedName>
    <definedName name="С071" localSheetId="1">#REF!</definedName>
    <definedName name="С071" localSheetId="3">#REF!</definedName>
    <definedName name="С071">#REF!</definedName>
    <definedName name="свод3" localSheetId="0">#REF!</definedName>
    <definedName name="свод3" localSheetId="1">#REF!</definedName>
    <definedName name="свод3" localSheetId="3">#REF!</definedName>
    <definedName name="свод3">#REF!</definedName>
    <definedName name="Способ" localSheetId="0">#REF!</definedName>
    <definedName name="Способ" localSheetId="1">#REF!</definedName>
    <definedName name="Способ" localSheetId="3">#REF!</definedName>
    <definedName name="Способ">#REF!</definedName>
    <definedName name="срав" localSheetId="0">#REF!</definedName>
    <definedName name="срав" localSheetId="1">#REF!</definedName>
    <definedName name="срав" localSheetId="3">#REF!</definedName>
    <definedName name="срав">#REF!</definedName>
    <definedName name="сравнтабл" localSheetId="0">(#REF!,#REF!)</definedName>
    <definedName name="сравнтабл" localSheetId="1">(#REF!,#REF!)</definedName>
    <definedName name="сравнтабл" localSheetId="3">(#REF!,#REF!)</definedName>
    <definedName name="сравнтабл">(#REF!,#REF!)</definedName>
    <definedName name="сссси">([1]тариф!$A$1:$C$65536,[1]тариф!$A$7:$IM$11)</definedName>
  </definedNames>
  <calcPr calcId="152511"/>
</workbook>
</file>

<file path=xl/calcChain.xml><?xml version="1.0" encoding="utf-8"?>
<calcChain xmlns="http://schemas.openxmlformats.org/spreadsheetml/2006/main">
  <c r="G80" i="10" l="1"/>
  <c r="H11" i="5" l="1"/>
  <c r="H12" i="5"/>
  <c r="H10" i="5"/>
  <c r="G120" i="10" l="1"/>
  <c r="G15" i="10"/>
  <c r="F123" i="10"/>
  <c r="G86" i="10"/>
  <c r="G117" i="10" l="1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5" i="10"/>
  <c r="G84" i="10"/>
  <c r="G83" i="10"/>
  <c r="G82" i="10"/>
  <c r="G81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E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4" i="10"/>
  <c r="G13" i="10"/>
  <c r="G12" i="10"/>
  <c r="G30" i="10" l="1"/>
  <c r="E123" i="10"/>
  <c r="G123" i="10"/>
  <c r="I9" i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 l="1"/>
  <c r="H11" i="2"/>
  <c r="H12" i="2"/>
  <c r="H13" i="2"/>
  <c r="H14" i="2"/>
  <c r="H15" i="2"/>
  <c r="H16" i="2"/>
  <c r="H17" i="2"/>
  <c r="H18" i="2"/>
  <c r="H13" i="5" l="1"/>
  <c r="H19" i="2"/>
</calcChain>
</file>

<file path=xl/sharedStrings.xml><?xml version="1.0" encoding="utf-8"?>
<sst xmlns="http://schemas.openxmlformats.org/spreadsheetml/2006/main" count="648" uniqueCount="227">
  <si>
    <t>№п/п</t>
  </si>
  <si>
    <t>Наименование товара</t>
  </si>
  <si>
    <t>Международное непатентованное название</t>
  </si>
  <si>
    <t>Единица измерения</t>
  </si>
  <si>
    <t>Общие характеристики, размер, модель, дозировка, концентрация ЛС</t>
  </si>
  <si>
    <t>Кол-во</t>
  </si>
  <si>
    <t>Цена за ед., тенге</t>
  </si>
  <si>
    <t>70% уксусная эссенция 200,0  для приготовления 2% р-ра уксусной кислоты для генеральной уборки кабинетов лучевой диагностики</t>
  </si>
  <si>
    <t>флакон</t>
  </si>
  <si>
    <t>Адреналина</t>
  </si>
  <si>
    <t>эпинефрин</t>
  </si>
  <si>
    <t>ампула</t>
  </si>
  <si>
    <t>0,18%/1мл</t>
  </si>
  <si>
    <t xml:space="preserve">Аммиак </t>
  </si>
  <si>
    <t>нитрид водорода,аммониак</t>
  </si>
  <si>
    <t>10%-30мл</t>
  </si>
  <si>
    <t xml:space="preserve">Атропин </t>
  </si>
  <si>
    <t>атропин</t>
  </si>
  <si>
    <t>1мг/1мл</t>
  </si>
  <si>
    <t>таблетка</t>
  </si>
  <si>
    <t>Вазелин</t>
  </si>
  <si>
    <t>вазелин</t>
  </si>
  <si>
    <t>банка</t>
  </si>
  <si>
    <t>фл</t>
  </si>
  <si>
    <t xml:space="preserve">Глюкоза </t>
  </si>
  <si>
    <t>декстроза</t>
  </si>
  <si>
    <t>5%/250мл</t>
  </si>
  <si>
    <t>5%/200мл</t>
  </si>
  <si>
    <t>5%/400мл</t>
  </si>
  <si>
    <t>10мг/1мл</t>
  </si>
  <si>
    <t xml:space="preserve">Дисоль </t>
  </si>
  <si>
    <t>натрия хлорид,натрия ацетат</t>
  </si>
  <si>
    <t>200мл</t>
  </si>
  <si>
    <t>нифедипин</t>
  </si>
  <si>
    <t>Кофеин бензоат</t>
  </si>
  <si>
    <t>кофеин</t>
  </si>
  <si>
    <t>200мг/мл-1мл</t>
  </si>
  <si>
    <t>мазь Синтомицин</t>
  </si>
  <si>
    <t>хлорамфеникол</t>
  </si>
  <si>
    <t>штук</t>
  </si>
  <si>
    <t>10%25г</t>
  </si>
  <si>
    <t>Мезатон</t>
  </si>
  <si>
    <t>фенилэфрин</t>
  </si>
  <si>
    <t xml:space="preserve">Натрий хлорид </t>
  </si>
  <si>
    <t>натрия хлорид</t>
  </si>
  <si>
    <t>0,9%/250 мл</t>
  </si>
  <si>
    <t xml:space="preserve">Неодекс </t>
  </si>
  <si>
    <t>дексаметазон,неомицин</t>
  </si>
  <si>
    <t>капли ушные</t>
  </si>
  <si>
    <t>5мл</t>
  </si>
  <si>
    <t xml:space="preserve">Нифедипин </t>
  </si>
  <si>
    <t>10мг№30</t>
  </si>
  <si>
    <t xml:space="preserve">Полидекса </t>
  </si>
  <si>
    <t>сульфат полимиксин</t>
  </si>
  <si>
    <t>10мл%</t>
  </si>
  <si>
    <t>рр Люголя</t>
  </si>
  <si>
    <t>Йод, калия йодид, глицерин, вода</t>
  </si>
  <si>
    <t>Хлоргекседин</t>
  </si>
  <si>
    <t>хлоргекседин</t>
  </si>
  <si>
    <t>3%/100мл</t>
  </si>
  <si>
    <t>Спирт этиловый</t>
  </si>
  <si>
    <t>этанол</t>
  </si>
  <si>
    <t>70%50мл</t>
  </si>
  <si>
    <t>Краска метиленовый синий для лаборатории (покраска стекол), 1 литр</t>
  </si>
  <si>
    <t>бут</t>
  </si>
  <si>
    <t>Краска Романовский для проведения онкоцитологии (скрининг)</t>
  </si>
  <si>
    <t>Итого</t>
  </si>
  <si>
    <t>Вода для инъекций</t>
  </si>
  <si>
    <t>вода д/и</t>
  </si>
  <si>
    <t>Кальция глюконат</t>
  </si>
  <si>
    <t>кальция глюконат</t>
  </si>
  <si>
    <t>10%/10мл</t>
  </si>
  <si>
    <t>0,9%/100 мл</t>
  </si>
  <si>
    <t>Никотиновая кислота</t>
  </si>
  <si>
    <t>никотиновая кислота</t>
  </si>
  <si>
    <t>1%/1мл</t>
  </si>
  <si>
    <t>Пентоксифиллин</t>
  </si>
  <si>
    <t>пентоксифиллин</t>
  </si>
  <si>
    <t>2%/5мл</t>
  </si>
  <si>
    <t>№ п/п</t>
  </si>
  <si>
    <t>Наименование товаров, работ и услуг</t>
  </si>
  <si>
    <t>шт</t>
  </si>
  <si>
    <t>Ленимент Вишневского</t>
  </si>
  <si>
    <t>берёзовый дёготь (30 мг), ксероформ (трибромфенолат висмута; 30 мг) и касторовое масло (до 1 г)</t>
  </si>
  <si>
    <t>30 г</t>
  </si>
  <si>
    <t>мазь Левомеколь</t>
  </si>
  <si>
    <t>диоксометилтетрагидропиримидин</t>
  </si>
  <si>
    <t>40г</t>
  </si>
  <si>
    <t>мазь Метилурацил</t>
  </si>
  <si>
    <t>Диоксометилтетрагидропиримидин</t>
  </si>
  <si>
    <t>25г</t>
  </si>
  <si>
    <t>Общее количество</t>
  </si>
  <si>
    <t>Цена</t>
  </si>
  <si>
    <t>Азопирамовая проба для определения скрытой крови в кале</t>
  </si>
  <si>
    <t>Антиген кардиолипиновый</t>
  </si>
  <si>
    <t>Баллон для продувания по Политцеру</t>
  </si>
  <si>
    <t>Бумага для электрокардиографа  3-6 канальный ЭК3ТЦ-3/6-04 "АКСИОН"</t>
  </si>
  <si>
    <t>Бумага на Монитор фетальный серии FC  FC-700</t>
  </si>
  <si>
    <t>уп</t>
  </si>
  <si>
    <t>Воронка ушная №3</t>
  </si>
  <si>
    <t>Воронка ушная №4</t>
  </si>
  <si>
    <t>Гибкий стилет для эндотрахеальный трубки</t>
  </si>
  <si>
    <t>Гинекологичекие цитологические щетки</t>
  </si>
  <si>
    <t>Дилюент для гематолог (DIL- A)</t>
  </si>
  <si>
    <t>жгут кровоостанавливающий резиновый</t>
  </si>
  <si>
    <t>Жгут медицинский для в\в манипуляций</t>
  </si>
  <si>
    <t>желудочная трубка одноразовая</t>
  </si>
  <si>
    <t xml:space="preserve">Зажим для носа </t>
  </si>
  <si>
    <t>Зажим зубчатый хирургический прямой</t>
  </si>
  <si>
    <t>Зажим мягкий хирургический</t>
  </si>
  <si>
    <t>Зажим хирургический "Москит"</t>
  </si>
  <si>
    <t>Зажим хирургический "Цапки"</t>
  </si>
  <si>
    <t>Защитный воротник</t>
  </si>
  <si>
    <t>Зеркало носовое 30мм</t>
  </si>
  <si>
    <t>Зеркало носовое 40мм</t>
  </si>
  <si>
    <t>Зеркало носовое 60мм</t>
  </si>
  <si>
    <t xml:space="preserve">Зеркало носоглоточное </t>
  </si>
  <si>
    <t>Зонд носовой с навивкой</t>
  </si>
  <si>
    <t xml:space="preserve">Зонд пуговчатый </t>
  </si>
  <si>
    <t>Иглодержатель хирургический</t>
  </si>
  <si>
    <t>Иглы-бабочки 22G,1,1/4 двусторонняя</t>
  </si>
  <si>
    <t>Иммерсионное масло</t>
  </si>
  <si>
    <t>Камера Горяева для диагностики анализа мочи по Нечипоренко</t>
  </si>
  <si>
    <t>Катетр аспирационный №6,8,10,12,14</t>
  </si>
  <si>
    <t>Корнцанг анатомический</t>
  </si>
  <si>
    <t>Коробка безопасной утилизации 10 л (желтая) непрокалываемая</t>
  </si>
  <si>
    <t>крючок для удаления инородных тел из уха</t>
  </si>
  <si>
    <t>Ложкообразные зеркала №3</t>
  </si>
  <si>
    <t>маски ингаляционные для кислородного концентратора № 0-2</t>
  </si>
  <si>
    <t>маски ингаляционные для кислородного концентратора № 3-4</t>
  </si>
  <si>
    <t>маски ингаляционные для кислородного концентратора № 5-6</t>
  </si>
  <si>
    <t>Мешок Амбу детский</t>
  </si>
  <si>
    <t xml:space="preserve">Мундштук для спироспектра </t>
  </si>
  <si>
    <t>Мягкий пакет для сбора и хранения медицинских отходов В(красный 800*1000)</t>
  </si>
  <si>
    <t>Набор защитных пластин дифференцированной формы (для разных анатомических участков)</t>
  </si>
  <si>
    <t>Наборы по Като (для определения кала на яйца гельминтов)</t>
  </si>
  <si>
    <t>Назогастральный зонд №8,10,12</t>
  </si>
  <si>
    <t>Небулайзер с маской</t>
  </si>
  <si>
    <t>Ножницы хирургические длинные</t>
  </si>
  <si>
    <t>Ножницы хирургические средние</t>
  </si>
  <si>
    <t>Пакет д/сбора мед. отходов 500*600 класс Г (белый)</t>
  </si>
  <si>
    <t>Пинцет анатомический</t>
  </si>
  <si>
    <t xml:space="preserve">Пинцет ушной горизонтальный изогнутый </t>
  </si>
  <si>
    <t>Пинцет хирургический</t>
  </si>
  <si>
    <t>упаковка</t>
  </si>
  <si>
    <t>Пленки 35*43 для рентгеновского аппарата марки DRS серии  SYTEC, № 100</t>
  </si>
  <si>
    <t>Почкообразный медицинский металлический лоток</t>
  </si>
  <si>
    <t>Преобразователь потока для спироспектра</t>
  </si>
  <si>
    <t>Реактив Ларионовой (для определения белка в моче)</t>
  </si>
  <si>
    <t>мл</t>
  </si>
  <si>
    <t>Рефлектор налобный</t>
  </si>
  <si>
    <t>Роторасширитель</t>
  </si>
  <si>
    <t xml:space="preserve">Спиртовые салфетки одноразовые </t>
  </si>
  <si>
    <t>Стекла предметные для взятия мазков</t>
  </si>
  <si>
    <t>Стекло предметное (25*75*2 мм)1000</t>
  </si>
  <si>
    <t>стеклянный шприц для внутригортанных вливаний</t>
  </si>
  <si>
    <t>Сумка-укладка для врача</t>
  </si>
  <si>
    <t>Термоконтейнер для транспортировки вакцин(пластиковый)  12л</t>
  </si>
  <si>
    <t>укладка- контейнер пластиковый для транспортировки пробирок со штативом внутри 5 л</t>
  </si>
  <si>
    <t>ушные воронки большие</t>
  </si>
  <si>
    <t>ушные воронки средние</t>
  </si>
  <si>
    <t>ушные зонды Воячека пуговчатые</t>
  </si>
  <si>
    <t>ушные зонды с нарезкой</t>
  </si>
  <si>
    <t xml:space="preserve">Фартук двухсторонний для лаборанта </t>
  </si>
  <si>
    <t>Фартук односторонний (передник для пациента)</t>
  </si>
  <si>
    <t>хладоэлемент многократного применения с широким горлом</t>
  </si>
  <si>
    <t>Шина Крамера</t>
  </si>
  <si>
    <t xml:space="preserve">шпатель металлический </t>
  </si>
  <si>
    <t>Шприцы 20,0</t>
  </si>
  <si>
    <t>Штатив для инфузий</t>
  </si>
  <si>
    <t>Электроды для ХМ-ЭКГ, № 25</t>
  </si>
  <si>
    <t xml:space="preserve">Электроды присоска (груша) для ЭКГ многоразовая </t>
  </si>
  <si>
    <t>комп</t>
  </si>
  <si>
    <t>Электронные тонометры</t>
  </si>
  <si>
    <t>эндотрахеальные трубки</t>
  </si>
  <si>
    <t>Языкодержатель</t>
  </si>
  <si>
    <t>Клеенка подкладная медицинская 25 метр</t>
  </si>
  <si>
    <t xml:space="preserve">рулон </t>
  </si>
  <si>
    <t>Покровные стекла №100 размер 24*24</t>
  </si>
  <si>
    <t>Скальпель хирургический 11 размер одноразовый №10</t>
  </si>
  <si>
    <t>Скальпель хирургический 20-22 размер одноразовый №10</t>
  </si>
  <si>
    <t>Скальпель хирургический  многораз</t>
  </si>
  <si>
    <t xml:space="preserve">Тест-полоски для мочевого анализатора BMURI 11 Urine Reagent Strips №100
</t>
  </si>
  <si>
    <t>Вазофиксы №14</t>
  </si>
  <si>
    <t>Вазофиксы №16</t>
  </si>
  <si>
    <t>Вазофиксы Цертро (ПУР)№18</t>
  </si>
  <si>
    <t>Вазофиксы Цертро (ПУР)№20</t>
  </si>
  <si>
    <t>Воздуховод медицинский №1</t>
  </si>
  <si>
    <t>Воздуховод медицинский №2</t>
  </si>
  <si>
    <t>Воздуховод медицинский №3</t>
  </si>
  <si>
    <t>Воздуховод медицинский №4</t>
  </si>
  <si>
    <t>Лейкопластырь на нетканой основе размером 2,5 смх5м</t>
  </si>
  <si>
    <t>Лейкопластырь "Нәрия" на шелковой основе размером 2,5смх5м</t>
  </si>
  <si>
    <t>ЕДПО 10л</t>
  </si>
  <si>
    <t>Контейнер пластиковый 3 литр для биоматериала</t>
  </si>
  <si>
    <t>Контейнер пластиковый 10 литр для биоматериала</t>
  </si>
  <si>
    <t>Контейнер пластиковый 1,0 литр для биоматериала</t>
  </si>
  <si>
    <t>Контейнер пластиковый 5,0 литр для биоматериала</t>
  </si>
  <si>
    <t xml:space="preserve">Бумага для электрокардиографа ЭК12Т-01-"Р-Д" 57*18 </t>
  </si>
  <si>
    <t>Стетоскоп для прослушивания сердцебиения плода(акушерский)</t>
  </si>
  <si>
    <t>Гемостатический пластырь, № 480</t>
  </si>
  <si>
    <t>Сумма,  тенге</t>
  </si>
  <si>
    <t xml:space="preserve">Тонометр механический </t>
  </si>
  <si>
    <t>Тонометр автоматический в комплекте с детским манжетом</t>
  </si>
  <si>
    <t>Аккумуляторная батарея для офтальмоскопа</t>
  </si>
  <si>
    <t>Спринцовка резиновая,тип А,размер №11 с мягким наконечником 230 мл</t>
  </si>
  <si>
    <t>Тест полоски для измерения холестерина в крови</t>
  </si>
  <si>
    <t xml:space="preserve">Аппарат для измерения холестерина в крови </t>
  </si>
  <si>
    <t>тех.спецификация</t>
  </si>
  <si>
    <t>тонометр механический</t>
  </si>
  <si>
    <t>Термометр Жесткий электронный цифровой</t>
  </si>
  <si>
    <t>термометр жесткий электронный цифровой</t>
  </si>
  <si>
    <t>№лота</t>
  </si>
  <si>
    <t>Срок поставки</t>
  </si>
  <si>
    <t>до 31.12.2021г ежемесячно по заявке</t>
  </si>
  <si>
    <t>Приложение №2 к приказу 193-Ө от 21.05.2021 года</t>
  </si>
  <si>
    <t>Приложение №1 к приказу 193-Ө от 21.05.2021 года</t>
  </si>
  <si>
    <t>Приложение №3 к приказу 193-Ө от 21.05.2021 года</t>
  </si>
  <si>
    <t>Приложение №4 к приказу 193-Ө от 21.05.2021 года</t>
  </si>
  <si>
    <t xml:space="preserve">Количество  </t>
  </si>
  <si>
    <t>Утверждаю Директор ГКП на ПХВ "Городская поликлиника №14" акимата     г. Нур-Султан.                                                     ________________Е.. Мусенов</t>
  </si>
  <si>
    <t>до 31.12.2021г  по заявке</t>
  </si>
  <si>
    <t>Утверждаю                                                                                        Директор ГКП на ПХВ "Городская поликлиника №14" акимата  г. Нур-Султан.                                           ___________________ Е. Мусенов</t>
  </si>
  <si>
    <t xml:space="preserve">Утверждаю                                                               Директор ГКП на ПХВ "Городская поликлиника №14" акимата г. Нур-Султан.                                    ___________ Е.Мусенов </t>
  </si>
  <si>
    <t>Провизор___________________________________________Туртжарова З.К</t>
  </si>
  <si>
    <t>Провизор___________________Туртжарова З.К</t>
  </si>
  <si>
    <t>Утверждаю                                                               Директор ГКП на ПХВ "Городская поликлиника №14" акимата г. Нур-Султан.                                                        ___________ Е. Мусенов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</si>
</sst>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_-* ###,0\.00\$_-;\-* ###,0\.00\$_-;_-* \-??\$_-;_-@_-"/>
    <numFmt numFmtId="166" formatCode="_(* ##,#0\.0_);_(* \(###,0\.00\);_(* \-??_);_(@_)"/>
    <numFmt numFmtId="167" formatCode="_(* ##,#0&quot;.&quot;0_);_(* \(###,0&quot;.&quot;00\);_(* &quot;-&quot;??_);_(@_)"/>
    <numFmt numFmtId="168" formatCode="General_)"/>
    <numFmt numFmtId="169" formatCode="0\.000"/>
    <numFmt numFmtId="170" formatCode="0&quot;.&quot;000"/>
    <numFmt numFmtId="171" formatCode="&quot;fl&quot;#,##0_);&quot;(fl&quot;#,##0\)"/>
    <numFmt numFmtId="172" formatCode="&quot;fl&quot;#,##0_);\(&quot;fl&quot;#,##0\)"/>
    <numFmt numFmtId="173" formatCode="&quot;fl&quot;#,##0_);[Red]&quot;(fl&quot;#,##0\)"/>
    <numFmt numFmtId="174" formatCode="&quot;fl&quot;#,##0_);[Red]\(&quot;fl&quot;#,##0\)"/>
    <numFmt numFmtId="175" formatCode="&quot;fl&quot;###,0\.00_);&quot;(fl&quot;###,0\.00\)"/>
    <numFmt numFmtId="176" formatCode="&quot;fl&quot;###,0&quot;.&quot;00_);\(&quot;fl&quot;###,0&quot;.&quot;00\)"/>
    <numFmt numFmtId="177" formatCode="_-* #,##0_?_._-;\-* #,##0_?_._-;_-* \-_?_._-;_-@_-"/>
    <numFmt numFmtId="178" formatCode="_-* ###,0\.00_?_._-;\-* ###,0\.00_?_._-;_-* \-??_?_._-;_-@_-"/>
    <numFmt numFmtId="179" formatCode="&quot;fl&quot;###,0\.00_);[Red]&quot;(fl&quot;###,0\.00\)"/>
    <numFmt numFmtId="180" formatCode="&quot;fl&quot;###,0&quot;.&quot;00_);[Red]\(&quot;fl&quot;###,0&quot;.&quot;00\)"/>
    <numFmt numFmtId="181" formatCode="_(&quot;fl&quot;* #,##0_);_(&quot;fl&quot;* \(#,##0\);_(&quot;fl&quot;* \-_);_(@_)"/>
    <numFmt numFmtId="182" formatCode="_(&quot;fl&quot;* #,##0_);_(&quot;fl&quot;* \(#,##0\);_(&quot;fl&quot;* &quot;-&quot;_);_(@_)"/>
    <numFmt numFmtId="183" formatCode="_-* #,##0.00&quot;р.&quot;_-;\-* #,##0.00&quot;р.&quot;_-;_-* \-??&quot;р.&quot;_-;_-@_-"/>
    <numFmt numFmtId="184" formatCode="#,##0\.;[Red]\-#,##0\."/>
    <numFmt numFmtId="185" formatCode="#,##0.00\.;[Red]\-#,##0.00\."/>
    <numFmt numFmtId="186" formatCode="_-* #,##0.00_р_._-;\-* #,##0.00_р_._-;_-* \-??_р_._-;_-@_-"/>
    <numFmt numFmtId="187" formatCode="#,##0;[Red]#,##0"/>
    <numFmt numFmtId="188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0"/>
      <name val="Sylfae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43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horizontal="center"/>
    </xf>
    <xf numFmtId="0" fontId="6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7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65" fontId="6" fillId="0" borderId="0" applyFill="0" applyBorder="0" applyAlignment="0" applyProtection="0"/>
    <xf numFmtId="166" fontId="13" fillId="0" borderId="0" applyFill="0" applyBorder="0" applyAlignment="0"/>
    <xf numFmtId="167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169" fontId="13" fillId="0" borderId="0" applyFill="0" applyBorder="0" applyAlignment="0"/>
    <xf numFmtId="170" fontId="14" fillId="0" borderId="0" applyFill="0" applyBorder="0" applyAlignment="0"/>
    <xf numFmtId="171" fontId="13" fillId="0" borderId="0" applyFill="0" applyBorder="0" applyAlignment="0"/>
    <xf numFmtId="172" fontId="14" fillId="0" borderId="0" applyFill="0" applyBorder="0" applyAlignment="0"/>
    <xf numFmtId="173" fontId="13" fillId="0" borderId="0" applyFill="0" applyBorder="0" applyAlignment="0"/>
    <xf numFmtId="174" fontId="14" fillId="0" borderId="0" applyFill="0" applyBorder="0" applyAlignment="0"/>
    <xf numFmtId="166" fontId="13" fillId="0" borderId="0" applyFill="0" applyBorder="0" applyAlignment="0"/>
    <xf numFmtId="167" fontId="14" fillId="0" borderId="0" applyFill="0" applyBorder="0" applyAlignment="0"/>
    <xf numFmtId="175" fontId="13" fillId="0" borderId="0" applyFill="0" applyBorder="0" applyAlignment="0"/>
    <xf numFmtId="176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0" fontId="6" fillId="0" borderId="0" applyFill="0" applyBorder="0" applyAlignment="0" applyProtection="0"/>
    <xf numFmtId="166" fontId="6" fillId="0" borderId="0" applyFill="0" applyBorder="0" applyAlignment="0" applyProtection="0"/>
    <xf numFmtId="167" fontId="14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168" fontId="6" fillId="0" borderId="0" applyFill="0" applyBorder="0" applyAlignment="0" applyProtection="0"/>
    <xf numFmtId="168" fontId="14" fillId="0" borderId="0" applyFont="0" applyFill="0" applyBorder="0" applyAlignment="0" applyProtection="0"/>
    <xf numFmtId="175" fontId="6" fillId="0" borderId="0" applyFill="0" applyBorder="0" applyAlignment="0" applyProtection="0"/>
    <xf numFmtId="14" fontId="15" fillId="0" borderId="0" applyFill="0" applyBorder="0" applyAlignment="0"/>
    <xf numFmtId="14" fontId="16" fillId="0" borderId="0" applyFill="0" applyBorder="0" applyAlignment="0"/>
    <xf numFmtId="38" fontId="17" fillId="0" borderId="2">
      <alignment vertical="center"/>
    </xf>
    <xf numFmtId="38" fontId="17" fillId="0" borderId="3">
      <alignment vertical="center"/>
    </xf>
    <xf numFmtId="166" fontId="13" fillId="0" borderId="0" applyFill="0" applyBorder="0" applyAlignment="0"/>
    <xf numFmtId="167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166" fontId="13" fillId="0" borderId="0" applyFill="0" applyBorder="0" applyAlignment="0"/>
    <xf numFmtId="167" fontId="14" fillId="0" borderId="0" applyFill="0" applyBorder="0" applyAlignment="0"/>
    <xf numFmtId="175" fontId="13" fillId="0" borderId="0" applyFill="0" applyBorder="0" applyAlignment="0"/>
    <xf numFmtId="176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0" fontId="18" fillId="0" borderId="0">
      <alignment horizontal="center"/>
    </xf>
    <xf numFmtId="0" fontId="7" fillId="0" borderId="0"/>
    <xf numFmtId="0" fontId="19" fillId="0" borderId="4" applyNumberFormat="0" applyAlignment="0" applyProtection="0"/>
    <xf numFmtId="0" fontId="20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0" fontId="20" fillId="0" borderId="7">
      <alignment horizontal="left" vertical="center"/>
    </xf>
    <xf numFmtId="0" fontId="21" fillId="0" borderId="0"/>
    <xf numFmtId="0" fontId="19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7" fillId="0" borderId="0">
      <alignment horizont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" fillId="0" borderId="0"/>
    <xf numFmtId="166" fontId="13" fillId="0" borderId="0" applyFill="0" applyBorder="0" applyAlignment="0"/>
    <xf numFmtId="167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166" fontId="13" fillId="0" borderId="0" applyFill="0" applyBorder="0" applyAlignment="0"/>
    <xf numFmtId="167" fontId="14" fillId="0" borderId="0" applyFill="0" applyBorder="0" applyAlignment="0"/>
    <xf numFmtId="175" fontId="13" fillId="0" borderId="0" applyFill="0" applyBorder="0" applyAlignment="0"/>
    <xf numFmtId="176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0" fontId="7" fillId="0" borderId="0">
      <alignment horizontal="center"/>
    </xf>
    <xf numFmtId="0" fontId="7" fillId="0" borderId="0"/>
    <xf numFmtId="0" fontId="7" fillId="0" borderId="0"/>
    <xf numFmtId="177" fontId="6" fillId="0" borderId="0" applyFill="0" applyBorder="0" applyAlignment="0" applyProtection="0"/>
    <xf numFmtId="178" fontId="6" fillId="0" borderId="0" applyFill="0" applyBorder="0" applyAlignment="0" applyProtection="0"/>
    <xf numFmtId="0" fontId="7" fillId="0" borderId="0"/>
    <xf numFmtId="0" fontId="27" fillId="0" borderId="0"/>
    <xf numFmtId="173" fontId="6" fillId="0" borderId="0" applyFill="0" applyBorder="0" applyAlignment="0" applyProtection="0"/>
    <xf numFmtId="174" fontId="14" fillId="0" borderId="0" applyFont="0" applyFill="0" applyBorder="0" applyAlignment="0" applyProtection="0"/>
    <xf numFmtId="0" fontId="6" fillId="0" borderId="0" applyFill="0" applyBorder="0" applyAlignment="0" applyProtection="0"/>
    <xf numFmtId="0" fontId="14" fillId="0" borderId="0" applyFont="0" applyFill="0" applyBorder="0" applyAlignment="0" applyProtection="0"/>
    <xf numFmtId="179" fontId="6" fillId="0" borderId="0" applyFill="0" applyBorder="0" applyAlignment="0" applyProtection="0"/>
    <xf numFmtId="166" fontId="13" fillId="0" borderId="0" applyFill="0" applyBorder="0" applyAlignment="0"/>
    <xf numFmtId="167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166" fontId="13" fillId="0" borderId="0" applyFill="0" applyBorder="0" applyAlignment="0"/>
    <xf numFmtId="167" fontId="14" fillId="0" borderId="0" applyFill="0" applyBorder="0" applyAlignment="0"/>
    <xf numFmtId="175" fontId="13" fillId="0" borderId="0" applyFill="0" applyBorder="0" applyAlignment="0"/>
    <xf numFmtId="176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0" fontId="7" fillId="0" borderId="0"/>
    <xf numFmtId="49" fontId="15" fillId="0" borderId="0" applyFill="0" applyBorder="0" applyAlignment="0"/>
    <xf numFmtId="49" fontId="16" fillId="0" borderId="0" applyFill="0" applyBorder="0" applyAlignment="0"/>
    <xf numFmtId="179" fontId="13" fillId="0" borderId="0" applyFill="0" applyBorder="0" applyAlignment="0"/>
    <xf numFmtId="180" fontId="14" fillId="0" borderId="0" applyFill="0" applyBorder="0" applyAlignment="0"/>
    <xf numFmtId="181" fontId="13" fillId="0" borderId="0" applyFill="0" applyBorder="0" applyAlignment="0"/>
    <xf numFmtId="182" fontId="14" fillId="0" borderId="0" applyFill="0" applyBorder="0" applyAlignment="0"/>
    <xf numFmtId="0" fontId="7" fillId="0" borderId="0"/>
    <xf numFmtId="0" fontId="7" fillId="0" borderId="0">
      <alignment horizontal="center" textRotation="90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8" applyNumberFormat="0" applyAlignment="0" applyProtection="0"/>
    <xf numFmtId="0" fontId="29" fillId="21" borderId="9" applyNumberFormat="0" applyAlignment="0" applyProtection="0"/>
    <xf numFmtId="0" fontId="30" fillId="21" borderId="8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8" fillId="0" borderId="0" applyFont="0" applyFill="0" applyBorder="0" applyAlignment="0" applyProtection="0"/>
    <xf numFmtId="183" fontId="6" fillId="0" borderId="0" applyFill="0" applyBorder="0" applyAlignment="0" applyProtection="0"/>
    <xf numFmtId="44" fontId="8" fillId="0" borderId="0" applyFont="0" applyFill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7" fillId="0" borderId="0"/>
    <xf numFmtId="0" fontId="36" fillId="22" borderId="14" applyNumberFormat="0" applyAlignment="0" applyProtection="0"/>
    <xf numFmtId="0" fontId="37" fillId="0" borderId="0" applyNumberFormat="0" applyFill="0" applyBorder="0" applyAlignment="0" applyProtection="0"/>
    <xf numFmtId="0" fontId="38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" fillId="0" borderId="0"/>
    <xf numFmtId="0" fontId="7" fillId="0" borderId="0"/>
    <xf numFmtId="0" fontId="8" fillId="0" borderId="0"/>
    <xf numFmtId="0" fontId="8" fillId="0" borderId="0">
      <alignment horizontal="center"/>
    </xf>
    <xf numFmtId="0" fontId="8" fillId="0" borderId="0">
      <alignment horizontal="center"/>
    </xf>
    <xf numFmtId="0" fontId="6" fillId="0" borderId="0"/>
    <xf numFmtId="0" fontId="1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7" fillId="0" borderId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8" fillId="24" borderId="15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0" fontId="42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0" fontId="43" fillId="0" borderId="0" applyNumberFormat="0" applyFill="0" applyBorder="0" applyAlignment="0" applyProtection="0"/>
    <xf numFmtId="184" fontId="6" fillId="0" borderId="0" applyFill="0" applyBorder="0" applyAlignment="0" applyProtection="0"/>
    <xf numFmtId="185" fontId="6" fillId="0" borderId="0" applyFill="0" applyBorder="0" applyAlignment="0" applyProtection="0"/>
    <xf numFmtId="186" fontId="6" fillId="0" borderId="0" applyFill="0" applyBorder="0" applyAlignment="0" applyProtection="0"/>
    <xf numFmtId="186" fontId="6" fillId="0" borderId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6" fillId="0" borderId="0" applyFill="0" applyBorder="0" applyAlignment="0" applyProtection="0"/>
    <xf numFmtId="186" fontId="6" fillId="0" borderId="0" applyFill="0" applyBorder="0" applyAlignment="0" applyProtection="0"/>
    <xf numFmtId="0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ill="0" applyBorder="0" applyAlignment="0" applyProtection="0"/>
    <xf numFmtId="186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44" fillId="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17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5" fillId="2" borderId="0" xfId="1" applyFont="1" applyFill="1"/>
    <xf numFmtId="0" fontId="2" fillId="2" borderId="0" xfId="1" applyFont="1" applyFill="1"/>
    <xf numFmtId="43" fontId="3" fillId="2" borderId="0" xfId="3" applyFont="1" applyFill="1" applyAlignment="1"/>
    <xf numFmtId="0" fontId="3" fillId="2" borderId="0" xfId="1" applyFont="1" applyFill="1" applyAlignment="1"/>
    <xf numFmtId="0" fontId="47" fillId="2" borderId="1" xfId="2" applyFont="1" applyFill="1" applyBorder="1" applyAlignment="1">
      <alignment vertical="center" wrapText="1"/>
    </xf>
    <xf numFmtId="0" fontId="48" fillId="2" borderId="1" xfId="2" applyFont="1" applyFill="1" applyBorder="1" applyAlignment="1">
      <alignment wrapText="1"/>
    </xf>
    <xf numFmtId="0" fontId="46" fillId="2" borderId="1" xfId="2" applyFont="1" applyFill="1" applyBorder="1" applyAlignment="1">
      <alignment vertical="center" wrapText="1"/>
    </xf>
    <xf numFmtId="164" fontId="47" fillId="2" borderId="1" xfId="2" applyNumberFormat="1" applyFont="1" applyFill="1" applyBorder="1" applyAlignment="1">
      <alignment horizontal="center" vertical="center" wrapText="1"/>
    </xf>
    <xf numFmtId="43" fontId="49" fillId="2" borderId="1" xfId="3" applyFont="1" applyFill="1" applyBorder="1" applyAlignment="1">
      <alignment horizontal="center" vertical="center" wrapText="1"/>
    </xf>
    <xf numFmtId="1" fontId="46" fillId="2" borderId="1" xfId="2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Alignment="1">
      <alignment vertical="top" wrapText="1"/>
    </xf>
    <xf numFmtId="2" fontId="3" fillId="2" borderId="0" xfId="1" applyNumberFormat="1" applyFont="1" applyFill="1" applyAlignment="1">
      <alignment horizontal="center" vertical="top" wrapText="1"/>
    </xf>
    <xf numFmtId="2" fontId="5" fillId="2" borderId="0" xfId="1" applyNumberFormat="1" applyFont="1" applyFill="1" applyAlignment="1">
      <alignment vertical="top" wrapText="1"/>
    </xf>
    <xf numFmtId="2" fontId="2" fillId="2" borderId="0" xfId="1" applyNumberFormat="1" applyFont="1" applyFill="1" applyAlignment="1">
      <alignment horizontal="center" vertical="top" wrapText="1"/>
    </xf>
    <xf numFmtId="43" fontId="3" fillId="2" borderId="0" xfId="340" applyFont="1" applyFill="1" applyAlignment="1">
      <alignment horizontal="center" vertical="top" wrapText="1"/>
    </xf>
    <xf numFmtId="0" fontId="48" fillId="2" borderId="1" xfId="2" applyFont="1" applyFill="1" applyBorder="1" applyAlignment="1">
      <alignment horizontal="center" vertical="center" wrapText="1"/>
    </xf>
    <xf numFmtId="0" fontId="48" fillId="2" borderId="1" xfId="1" applyFont="1" applyFill="1" applyBorder="1" applyAlignment="1">
      <alignment horizontal="center" vertical="center" wrapText="1"/>
    </xf>
    <xf numFmtId="0" fontId="47" fillId="2" borderId="1" xfId="2" applyFont="1" applyFill="1" applyBorder="1" applyAlignment="1">
      <alignment horizontal="center" vertical="center" wrapText="1"/>
    </xf>
    <xf numFmtId="0" fontId="47" fillId="2" borderId="1" xfId="2" applyFont="1" applyFill="1" applyBorder="1"/>
    <xf numFmtId="0" fontId="46" fillId="2" borderId="1" xfId="2" applyFont="1" applyFill="1" applyBorder="1" applyAlignment="1">
      <alignment vertical="center"/>
    </xf>
    <xf numFmtId="0" fontId="47" fillId="2" borderId="1" xfId="1" applyFont="1" applyFill="1" applyBorder="1" applyAlignment="1">
      <alignment wrapText="1"/>
    </xf>
    <xf numFmtId="0" fontId="47" fillId="2" borderId="1" xfId="2" applyFont="1" applyFill="1" applyBorder="1" applyAlignment="1">
      <alignment wrapText="1"/>
    </xf>
    <xf numFmtId="0" fontId="50" fillId="2" borderId="1" xfId="2" applyFont="1" applyFill="1" applyBorder="1" applyAlignment="1">
      <alignment vertical="center" wrapText="1"/>
    </xf>
    <xf numFmtId="0" fontId="48" fillId="2" borderId="1" xfId="2" applyFont="1" applyFill="1" applyBorder="1" applyAlignment="1">
      <alignment vertical="center" wrapText="1"/>
    </xf>
    <xf numFmtId="0" fontId="49" fillId="2" borderId="1" xfId="2" applyFont="1" applyFill="1" applyBorder="1" applyAlignment="1">
      <alignment vertical="center" wrapText="1"/>
    </xf>
    <xf numFmtId="0" fontId="47" fillId="2" borderId="0" xfId="1" applyFont="1" applyFill="1"/>
    <xf numFmtId="0" fontId="47" fillId="2" borderId="0" xfId="2" applyFont="1" applyFill="1" applyAlignment="1">
      <alignment vertical="center"/>
    </xf>
    <xf numFmtId="0" fontId="47" fillId="2" borderId="1" xfId="1" applyFont="1" applyFill="1" applyBorder="1" applyAlignment="1">
      <alignment horizontal="center"/>
    </xf>
    <xf numFmtId="0" fontId="47" fillId="2" borderId="1" xfId="2" applyFont="1" applyFill="1" applyBorder="1" applyAlignment="1">
      <alignment horizontal="left" vertical="center" wrapText="1"/>
    </xf>
    <xf numFmtId="4" fontId="46" fillId="2" borderId="1" xfId="3" applyNumberFormat="1" applyFont="1" applyFill="1" applyBorder="1" applyAlignment="1">
      <alignment vertical="center" wrapText="1"/>
    </xf>
    <xf numFmtId="0" fontId="50" fillId="2" borderId="1" xfId="2" applyFont="1" applyFill="1" applyBorder="1" applyAlignment="1">
      <alignment wrapText="1"/>
    </xf>
    <xf numFmtId="0" fontId="50" fillId="2" borderId="1" xfId="2" applyFont="1" applyFill="1" applyBorder="1" applyAlignment="1">
      <alignment horizontal="center" vertical="center" wrapText="1"/>
    </xf>
    <xf numFmtId="4" fontId="50" fillId="2" borderId="1" xfId="3" applyNumberFormat="1" applyFont="1" applyFill="1" applyBorder="1" applyAlignment="1">
      <alignment vertical="center" wrapText="1"/>
    </xf>
    <xf numFmtId="0" fontId="46" fillId="2" borderId="1" xfId="1" applyFont="1" applyFill="1" applyBorder="1"/>
    <xf numFmtId="43" fontId="49" fillId="2" borderId="1" xfId="3" applyFont="1" applyFill="1" applyBorder="1" applyAlignment="1">
      <alignment vertical="center" wrapText="1"/>
    </xf>
    <xf numFmtId="4" fontId="49" fillId="2" borderId="1" xfId="3" applyNumberFormat="1" applyFont="1" applyFill="1" applyBorder="1" applyAlignment="1">
      <alignment vertical="center" wrapText="1"/>
    </xf>
    <xf numFmtId="0" fontId="48" fillId="2" borderId="1" xfId="1" applyFont="1" applyFill="1" applyBorder="1"/>
    <xf numFmtId="2" fontId="45" fillId="2" borderId="0" xfId="1" applyNumberFormat="1" applyFont="1" applyFill="1" applyAlignment="1">
      <alignment vertical="top" wrapText="1"/>
    </xf>
    <xf numFmtId="2" fontId="45" fillId="2" borderId="0" xfId="3" applyNumberFormat="1" applyFont="1" applyFill="1" applyAlignment="1">
      <alignment horizontal="center" vertical="top" wrapText="1"/>
    </xf>
    <xf numFmtId="2" fontId="45" fillId="2" borderId="0" xfId="1" applyNumberFormat="1" applyFont="1" applyFill="1" applyAlignment="1">
      <alignment horizontal="center" vertical="top" wrapText="1"/>
    </xf>
    <xf numFmtId="2" fontId="53" fillId="2" borderId="18" xfId="1" applyNumberFormat="1" applyFont="1" applyFill="1" applyBorder="1" applyAlignment="1">
      <alignment horizontal="center" vertical="top" wrapText="1"/>
    </xf>
    <xf numFmtId="2" fontId="53" fillId="2" borderId="1" xfId="1" applyNumberFormat="1" applyFont="1" applyFill="1" applyBorder="1" applyAlignment="1">
      <alignment horizontal="center" vertical="top" wrapText="1"/>
    </xf>
    <xf numFmtId="0" fontId="52" fillId="2" borderId="1" xfId="1" applyFont="1" applyFill="1" applyBorder="1" applyAlignment="1">
      <alignment horizontal="center" vertical="center" wrapText="1"/>
    </xf>
    <xf numFmtId="1" fontId="54" fillId="2" borderId="1" xfId="1" applyNumberFormat="1" applyFont="1" applyFill="1" applyBorder="1" applyAlignment="1">
      <alignment horizontal="center" vertical="top" wrapText="1"/>
    </xf>
    <xf numFmtId="2" fontId="54" fillId="2" borderId="1" xfId="286" applyNumberFormat="1" applyFont="1" applyFill="1" applyBorder="1" applyAlignment="1">
      <alignment horizontal="left" vertical="top" wrapText="1"/>
    </xf>
    <xf numFmtId="2" fontId="45" fillId="2" borderId="1" xfId="1" applyNumberFormat="1" applyFont="1" applyFill="1" applyBorder="1" applyAlignment="1">
      <alignment horizontal="center" vertical="top" wrapText="1"/>
    </xf>
    <xf numFmtId="4" fontId="45" fillId="2" borderId="1" xfId="3" applyNumberFormat="1" applyFont="1" applyFill="1" applyBorder="1" applyAlignment="1">
      <alignment horizontal="center" vertical="top" wrapText="1"/>
    </xf>
    <xf numFmtId="0" fontId="45" fillId="2" borderId="1" xfId="1" applyFont="1" applyFill="1" applyBorder="1" applyAlignment="1">
      <alignment wrapText="1"/>
    </xf>
    <xf numFmtId="2" fontId="45" fillId="2" borderId="1" xfId="1" applyNumberFormat="1" applyFont="1" applyFill="1" applyBorder="1" applyAlignment="1">
      <alignment vertical="top" wrapText="1"/>
    </xf>
    <xf numFmtId="2" fontId="54" fillId="2" borderId="1" xfId="1" applyNumberFormat="1" applyFont="1" applyFill="1" applyBorder="1" applyAlignment="1">
      <alignment horizontal="center" vertical="top" wrapText="1"/>
    </xf>
    <xf numFmtId="2" fontId="54" fillId="2" borderId="1" xfId="1" applyNumberFormat="1" applyFont="1" applyFill="1" applyBorder="1" applyAlignment="1">
      <alignment horizontal="left" vertical="top" wrapText="1"/>
    </xf>
    <xf numFmtId="4" fontId="54" fillId="2" borderId="1" xfId="3" applyNumberFormat="1" applyFont="1" applyFill="1" applyBorder="1" applyAlignment="1">
      <alignment horizontal="center" vertical="top" wrapText="1"/>
    </xf>
    <xf numFmtId="2" fontId="54" fillId="2" borderId="1" xfId="1" applyNumberFormat="1" applyFont="1" applyFill="1" applyBorder="1" applyAlignment="1">
      <alignment vertical="top" wrapText="1"/>
    </xf>
    <xf numFmtId="2" fontId="45" fillId="0" borderId="1" xfId="1" applyNumberFormat="1" applyFont="1" applyFill="1" applyBorder="1" applyAlignment="1">
      <alignment horizontal="left" vertical="top" wrapText="1"/>
    </xf>
    <xf numFmtId="2" fontId="54" fillId="0" borderId="1" xfId="1" applyNumberFormat="1" applyFont="1" applyFill="1" applyBorder="1" applyAlignment="1">
      <alignment horizontal="center" vertical="top" wrapText="1"/>
    </xf>
    <xf numFmtId="2" fontId="55" fillId="2" borderId="1" xfId="1" applyNumberFormat="1" applyFont="1" applyFill="1" applyBorder="1" applyAlignment="1">
      <alignment vertical="top" wrapText="1"/>
    </xf>
    <xf numFmtId="2" fontId="45" fillId="2" borderId="1" xfId="1" applyNumberFormat="1" applyFont="1" applyFill="1" applyBorder="1" applyAlignment="1">
      <alignment horizontal="left" vertical="top" wrapText="1"/>
    </xf>
    <xf numFmtId="2" fontId="54" fillId="2" borderId="0" xfId="1" applyNumberFormat="1" applyFont="1" applyFill="1" applyAlignment="1">
      <alignment vertical="top" wrapText="1"/>
    </xf>
    <xf numFmtId="0" fontId="45" fillId="2" borderId="0" xfId="0" applyFont="1" applyFill="1" applyAlignment="1">
      <alignment horizontal="center" wrapText="1"/>
    </xf>
    <xf numFmtId="2" fontId="54" fillId="0" borderId="1" xfId="1" applyNumberFormat="1" applyFont="1" applyFill="1" applyBorder="1" applyAlignment="1">
      <alignment vertical="top" wrapText="1"/>
    </xf>
    <xf numFmtId="2" fontId="53" fillId="2" borderId="1" xfId="1" applyNumberFormat="1" applyFont="1" applyFill="1" applyBorder="1" applyAlignment="1">
      <alignment vertical="top" wrapText="1"/>
    </xf>
    <xf numFmtId="4" fontId="52" fillId="2" borderId="1" xfId="3" applyNumberFormat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center"/>
    </xf>
    <xf numFmtId="43" fontId="3" fillId="2" borderId="0" xfId="3" applyFont="1" applyFill="1" applyAlignment="1">
      <alignment horizontal="center" vertical="center"/>
    </xf>
    <xf numFmtId="0" fontId="56" fillId="2" borderId="0" xfId="1" applyFont="1" applyFill="1" applyAlignment="1">
      <alignment horizontal="center" vertical="center"/>
    </xf>
    <xf numFmtId="0" fontId="57" fillId="2" borderId="1" xfId="2" applyFont="1" applyFill="1" applyBorder="1" applyAlignment="1">
      <alignment horizontal="center" vertical="center" wrapText="1"/>
    </xf>
    <xf numFmtId="0" fontId="57" fillId="2" borderId="1" xfId="1" applyFont="1" applyFill="1" applyBorder="1" applyAlignment="1">
      <alignment horizontal="center" vertical="center" wrapText="1"/>
    </xf>
    <xf numFmtId="0" fontId="56" fillId="2" borderId="1" xfId="2" applyFont="1" applyFill="1" applyBorder="1" applyAlignment="1">
      <alignment horizontal="center" vertical="center" wrapText="1"/>
    </xf>
    <xf numFmtId="0" fontId="58" fillId="2" borderId="1" xfId="2" applyFont="1" applyFill="1" applyBorder="1" applyAlignment="1">
      <alignment horizontal="center" vertical="center" wrapText="1"/>
    </xf>
    <xf numFmtId="1" fontId="58" fillId="2" borderId="1" xfId="2" applyNumberFormat="1" applyFont="1" applyFill="1" applyBorder="1" applyAlignment="1">
      <alignment horizontal="center" vertical="center" wrapText="1"/>
    </xf>
    <xf numFmtId="4" fontId="58" fillId="2" borderId="1" xfId="3" applyNumberFormat="1" applyFont="1" applyFill="1" applyBorder="1" applyAlignment="1">
      <alignment horizontal="center" vertical="center" wrapText="1"/>
    </xf>
    <xf numFmtId="0" fontId="56" fillId="2" borderId="1" xfId="1" applyFont="1" applyFill="1" applyBorder="1" applyAlignment="1">
      <alignment horizontal="center" vertical="center" wrapText="1"/>
    </xf>
    <xf numFmtId="0" fontId="56" fillId="2" borderId="0" xfId="1" applyFont="1" applyFill="1" applyAlignment="1">
      <alignment horizontal="center" vertical="center" wrapText="1"/>
    </xf>
    <xf numFmtId="0" fontId="59" fillId="2" borderId="1" xfId="2" applyFont="1" applyFill="1" applyBorder="1" applyAlignment="1">
      <alignment horizontal="center" vertical="center" wrapText="1"/>
    </xf>
    <xf numFmtId="1" fontId="59" fillId="2" borderId="1" xfId="2" applyNumberFormat="1" applyFont="1" applyFill="1" applyBorder="1" applyAlignment="1">
      <alignment horizontal="center" vertical="center" wrapText="1"/>
    </xf>
    <xf numFmtId="4" fontId="59" fillId="2" borderId="1" xfId="3" applyNumberFormat="1" applyFont="1" applyFill="1" applyBorder="1" applyAlignment="1">
      <alignment horizontal="center" vertical="center" wrapText="1"/>
    </xf>
    <xf numFmtId="0" fontId="59" fillId="2" borderId="0" xfId="1" applyFont="1" applyFill="1" applyAlignment="1">
      <alignment horizontal="center" vertical="center" wrapText="1"/>
    </xf>
    <xf numFmtId="0" fontId="60" fillId="2" borderId="1" xfId="2" applyFont="1" applyFill="1" applyBorder="1" applyAlignment="1">
      <alignment horizontal="center" vertical="center" wrapText="1"/>
    </xf>
    <xf numFmtId="4" fontId="60" fillId="2" borderId="1" xfId="3" applyNumberFormat="1" applyFont="1" applyFill="1" applyBorder="1" applyAlignment="1">
      <alignment horizontal="center" vertical="center" wrapText="1"/>
    </xf>
    <xf numFmtId="1" fontId="60" fillId="2" borderId="1" xfId="2" applyNumberFormat="1" applyFont="1" applyFill="1" applyBorder="1" applyAlignment="1">
      <alignment horizontal="center" vertical="center" wrapText="1"/>
    </xf>
    <xf numFmtId="0" fontId="57" fillId="2" borderId="0" xfId="1" applyFont="1" applyFill="1" applyAlignment="1">
      <alignment horizontal="center" vertical="center"/>
    </xf>
    <xf numFmtId="43" fontId="56" fillId="2" borderId="0" xfId="3" applyFont="1" applyFill="1" applyAlignment="1">
      <alignment horizontal="center" vertical="center"/>
    </xf>
    <xf numFmtId="0" fontId="61" fillId="2" borderId="0" xfId="1" applyFont="1" applyFill="1"/>
    <xf numFmtId="0" fontId="61" fillId="2" borderId="0" xfId="2" applyFont="1" applyFill="1" applyAlignment="1">
      <alignment vertical="center"/>
    </xf>
    <xf numFmtId="0" fontId="61" fillId="2" borderId="1" xfId="2" applyFont="1" applyFill="1" applyBorder="1" applyAlignment="1">
      <alignment vertical="center" wrapText="1"/>
    </xf>
    <xf numFmtId="0" fontId="61" fillId="2" borderId="1" xfId="2" applyFont="1" applyFill="1" applyBorder="1" applyAlignment="1">
      <alignment horizontal="center" vertical="center" wrapText="1"/>
    </xf>
    <xf numFmtId="43" fontId="61" fillId="2" borderId="1" xfId="3" applyFont="1" applyFill="1" applyBorder="1" applyAlignment="1">
      <alignment horizontal="center" vertical="center" wrapText="1"/>
    </xf>
    <xf numFmtId="0" fontId="62" fillId="2" borderId="1" xfId="1" applyFont="1" applyFill="1" applyBorder="1" applyAlignment="1">
      <alignment horizontal="center" vertical="center" wrapText="1"/>
    </xf>
    <xf numFmtId="0" fontId="61" fillId="2" borderId="1" xfId="2" applyFont="1" applyFill="1" applyBorder="1" applyAlignment="1">
      <alignment horizontal="left" vertical="center" wrapText="1"/>
    </xf>
    <xf numFmtId="0" fontId="64" fillId="2" borderId="1" xfId="2" applyFont="1" applyFill="1" applyBorder="1" applyAlignment="1">
      <alignment vertical="center" wrapText="1"/>
    </xf>
    <xf numFmtId="0" fontId="64" fillId="2" borderId="1" xfId="2" applyFont="1" applyFill="1" applyBorder="1" applyAlignment="1">
      <alignment horizontal="center" vertical="center" wrapText="1"/>
    </xf>
    <xf numFmtId="164" fontId="61" fillId="2" borderId="1" xfId="2" applyNumberFormat="1" applyFont="1" applyFill="1" applyBorder="1" applyAlignment="1">
      <alignment horizontal="center" vertical="center" wrapText="1"/>
    </xf>
    <xf numFmtId="1" fontId="64" fillId="2" borderId="1" xfId="2" applyNumberFormat="1" applyFont="1" applyFill="1" applyBorder="1" applyAlignment="1">
      <alignment horizontal="center" vertical="center" wrapText="1"/>
    </xf>
    <xf numFmtId="0" fontId="64" fillId="2" borderId="1" xfId="3" applyNumberFormat="1" applyFont="1" applyFill="1" applyBorder="1" applyAlignment="1">
      <alignment horizontal="center" vertical="center" wrapText="1"/>
    </xf>
    <xf numFmtId="43" fontId="64" fillId="2" borderId="1" xfId="3" applyFont="1" applyFill="1" applyBorder="1" applyAlignment="1">
      <alignment horizontal="center" vertical="center" wrapText="1"/>
    </xf>
    <xf numFmtId="0" fontId="61" fillId="2" borderId="1" xfId="1" applyFont="1" applyFill="1" applyBorder="1" applyAlignment="1">
      <alignment wrapText="1"/>
    </xf>
    <xf numFmtId="0" fontId="62" fillId="2" borderId="1" xfId="2" applyFont="1" applyFill="1" applyBorder="1" applyAlignment="1">
      <alignment wrapText="1"/>
    </xf>
    <xf numFmtId="43" fontId="65" fillId="2" borderId="1" xfId="3" applyFont="1" applyFill="1" applyBorder="1" applyAlignment="1">
      <alignment horizontal="center" vertical="center" wrapText="1"/>
    </xf>
    <xf numFmtId="0" fontId="48" fillId="2" borderId="0" xfId="1" applyFont="1" applyFill="1" applyAlignment="1">
      <alignment horizontal="center"/>
    </xf>
    <xf numFmtId="0" fontId="51" fillId="2" borderId="17" xfId="2" applyFont="1" applyFill="1" applyBorder="1" applyAlignment="1">
      <alignment horizontal="center"/>
    </xf>
    <xf numFmtId="0" fontId="3" fillId="2" borderId="0" xfId="3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57" fillId="2" borderId="0" xfId="1" applyFont="1" applyFill="1" applyAlignment="1">
      <alignment horizontal="center" vertical="center"/>
    </xf>
    <xf numFmtId="0" fontId="56" fillId="2" borderId="17" xfId="2" applyFont="1" applyFill="1" applyBorder="1" applyAlignment="1">
      <alignment horizontal="center" vertical="center"/>
    </xf>
    <xf numFmtId="43" fontId="56" fillId="2" borderId="0" xfId="3" applyFont="1" applyFill="1" applyAlignment="1">
      <alignment horizontal="center" vertical="center" wrapText="1"/>
    </xf>
    <xf numFmtId="0" fontId="56" fillId="2" borderId="0" xfId="1" applyFont="1" applyFill="1" applyAlignment="1">
      <alignment horizontal="center" vertical="center"/>
    </xf>
    <xf numFmtId="0" fontId="62" fillId="2" borderId="0" xfId="1" applyFont="1" applyFill="1" applyAlignment="1">
      <alignment horizontal="center"/>
    </xf>
    <xf numFmtId="0" fontId="63" fillId="2" borderId="0" xfId="2" applyFont="1" applyFill="1" applyBorder="1" applyAlignment="1">
      <alignment horizontal="center" vertical="center"/>
    </xf>
    <xf numFmtId="0" fontId="61" fillId="2" borderId="0" xfId="1" applyFont="1" applyFill="1" applyAlignment="1">
      <alignment horizontal="center" wrapText="1"/>
    </xf>
    <xf numFmtId="0" fontId="61" fillId="2" borderId="19" xfId="1" applyFont="1" applyFill="1" applyBorder="1" applyAlignment="1">
      <alignment horizontal="center" vertical="center"/>
    </xf>
    <xf numFmtId="2" fontId="52" fillId="2" borderId="0" xfId="1" applyNumberFormat="1" applyFont="1" applyFill="1" applyAlignment="1">
      <alignment horizontal="center" vertical="top" wrapText="1"/>
    </xf>
    <xf numFmtId="2" fontId="45" fillId="2" borderId="0" xfId="1" applyNumberFormat="1" applyFont="1" applyFill="1" applyAlignment="1">
      <alignment horizontal="center" vertical="top" wrapText="1"/>
    </xf>
    <xf numFmtId="2" fontId="3" fillId="2" borderId="0" xfId="1" applyNumberFormat="1" applyFont="1" applyFill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</cellXfs>
  <cellStyles count="343">
    <cellStyle name="_x0005__x001c_" xfId="4"/>
    <cellStyle name="_x0005__x001c_ 2" xfId="5"/>
    <cellStyle name="_x0005__x001c_ 3" xfId="6"/>
    <cellStyle name="_x0005__x001c_ 3 2" xfId="7"/>
    <cellStyle name="_x0005__x001c_ 4" xfId="8"/>
    <cellStyle name="_149" xfId="9"/>
    <cellStyle name="_151,," xfId="10"/>
    <cellStyle name="_2012г.  Бюджет (006,021,022) н" xfId="11"/>
    <cellStyle name="_x0005__x001c__2012г.  Бюджет (006,021,022) н" xfId="12"/>
    <cellStyle name="_2012г.  Бюджет (006,021,022) н_Смета на  2013 Астана" xfId="13"/>
    <cellStyle name="_2012г.  Бюджет (006,021,022) н_Смета на  2013 Астана_1" xfId="14"/>
    <cellStyle name="_2012г.  Бюджет (006,021,022) н_Смета на  2013 год Астана с изменениями" xfId="15"/>
    <cellStyle name="_x0005__x001c__2Формы 1" xfId="16"/>
    <cellStyle name="_БЗ 2010" xfId="17"/>
    <cellStyle name="_БЗ 2010_Смета на  2013 Астана" xfId="18"/>
    <cellStyle name="_БЗ 2010_Смета на  2013 Астана_1" xfId="19"/>
    <cellStyle name="_БЗ 2010_Смета на  2013 год Астана с изменениями" xfId="20"/>
    <cellStyle name="_x0005__x001c__Бюджет 2012" xfId="21"/>
    <cellStyle name="_Жамбыл" xfId="22"/>
    <cellStyle name="_Заявка на оборудование Астана" xfId="23"/>
    <cellStyle name="_Заявка на оборудование Астана_2012 базовый-1" xfId="24"/>
    <cellStyle name="_Заявка на оборудование Астана_2013 базовый" xfId="25"/>
    <cellStyle name="_Заявка на оборудование Астана_2014 базовый" xfId="26"/>
    <cellStyle name="_Заявка на оборудование Астана_2014прог-целев" xfId="27"/>
    <cellStyle name="_Заявка на оборудование Астана_Абдирасилова" xfId="28"/>
    <cellStyle name="_кап ремонт 2007" xfId="29"/>
    <cellStyle name="_кап ремонт 2007 2" xfId="30"/>
    <cellStyle name="_кап ремонт 2007 2 2" xfId="31"/>
    <cellStyle name="_кап ремонт 2007 3" xfId="32"/>
    <cellStyle name="_кап.рем 2004-2007 СКО" xfId="33"/>
    <cellStyle name="_кап.рем 2004-2007 СКО 2" xfId="34"/>
    <cellStyle name="_x0005__x001c__Книга1" xfId="35"/>
    <cellStyle name="_Копия расшифровка св 411 ЦСЭЭ на тр." xfId="36"/>
    <cellStyle name="_x0005__x001c__Копия Смета на  2013 Астана" xfId="37"/>
    <cellStyle name="_мат.тех оснащ 2007" xfId="38"/>
    <cellStyle name="_мат.тех оснащ 2007 2" xfId="39"/>
    <cellStyle name="_x0005__x001c__медикаменты 2013г. посл" xfId="40"/>
    <cellStyle name="_Поверка жд" xfId="41"/>
    <cellStyle name="_x0005__x001c__Поверка жд" xfId="42"/>
    <cellStyle name="_Поверка жд 2" xfId="43"/>
    <cellStyle name="_Поверка жд_Смета на  2013 Астана" xfId="44"/>
    <cellStyle name="_Поверка жд_Смета на  2013 Астана_1" xfId="45"/>
    <cellStyle name="_Поверка жд_Смета на  2013 год Астана с изменениями" xfId="46"/>
    <cellStyle name="_x0005__x001c__Приложение 1 - копия" xfId="47"/>
    <cellStyle name="_Уточненый бюджет на 2011" xfId="48"/>
    <cellStyle name="_Уточненый бюджет на 2011_2012 изменение в зпПАППААП" xfId="49"/>
    <cellStyle name="_Уточненый бюджет на 2011_2012-свод" xfId="50"/>
    <cellStyle name="_Уточненый бюджет на 2011_2013-свод" xfId="51"/>
    <cellStyle name="_Уточненый бюджет на 2011_2013-своллллд" xfId="52"/>
    <cellStyle name="_Уточненый бюджет на 2011_ллллллллллллллл" xfId="53"/>
    <cellStyle name="_Уточненый бюджет на 2011_Последний 2013-свод" xfId="54"/>
    <cellStyle name="_форма 14 прог" xfId="55"/>
    <cellStyle name="_x0005__x001c__Формы" xfId="56"/>
    <cellStyle name="_формы по среднесроч плану" xfId="57"/>
    <cellStyle name="_формы по среднесроч плану 2" xfId="58"/>
    <cellStyle name="_x0005__x001c__Формы спец 132 ." xfId="59"/>
    <cellStyle name="_Шаблон бюджетки" xfId="60"/>
    <cellStyle name="_Шаблон бюджетки_2012 базовый-1" xfId="61"/>
    <cellStyle name="_Шаблон бюджетки_2013 базовый" xfId="62"/>
    <cellStyle name="_Шаблон бюджетки_2014 базовый" xfId="63"/>
    <cellStyle name="_Шаблон бюджетки_2014прог-целев" xfId="64"/>
    <cellStyle name="_Шаблон бюджетки_Абдирасилова" xfId="65"/>
    <cellStyle name="_Шаблон для ЦСЭЭ, ПЧС, дезст, РСЭС" xfId="66"/>
    <cellStyle name="_Шаблон для ЦСЭЭ, ПЧС, дезст, РСЭС_Смета на  2013 Астана" xfId="67"/>
    <cellStyle name="_Шаблон для ЦСЭЭ, ПЧС, дезст, РСЭС_Смета на  2013 Астана_1" xfId="68"/>
    <cellStyle name="_Шаблон для ЦСЭЭ, ПЧС, дезст, РСЭС_Смета на  2013 год Астана с изменениями" xfId="69"/>
    <cellStyle name="20% - Акцент1 2" xfId="70"/>
    <cellStyle name="20% - Акцент2 2" xfId="71"/>
    <cellStyle name="20% - Акцент3 2" xfId="72"/>
    <cellStyle name="20% - Акцент4 2" xfId="73"/>
    <cellStyle name="20% - Акцент5 2" xfId="74"/>
    <cellStyle name="20% - Акцент6 2" xfId="75"/>
    <cellStyle name="40% - Акцент1 2" xfId="76"/>
    <cellStyle name="40% - Акцент2 2" xfId="77"/>
    <cellStyle name="40% - Акцент3 2" xfId="78"/>
    <cellStyle name="40% - Акцент4 2" xfId="79"/>
    <cellStyle name="40% - Акцент5 2" xfId="80"/>
    <cellStyle name="40% - Акцент6 2" xfId="81"/>
    <cellStyle name="60% - Акцент1 2" xfId="82"/>
    <cellStyle name="60% - Акцент2 2" xfId="83"/>
    <cellStyle name="60% - Акцент3 2" xfId="84"/>
    <cellStyle name="60% - Акцент4 2" xfId="85"/>
    <cellStyle name="60% - Акцент5 2" xfId="86"/>
    <cellStyle name="60% - Акцент6 2" xfId="87"/>
    <cellStyle name="Aaia?iue_laroux" xfId="88"/>
    <cellStyle name="Calc Currency (0)" xfId="89"/>
    <cellStyle name="Calc Currency (0) 2" xfId="90"/>
    <cellStyle name="Calc Currency (2)" xfId="91"/>
    <cellStyle name="Calc Currency (2) 2" xfId="92"/>
    <cellStyle name="Calc Percent (0)" xfId="93"/>
    <cellStyle name="Calc Percent (0) 2" xfId="94"/>
    <cellStyle name="Calc Percent (1)" xfId="95"/>
    <cellStyle name="Calc Percent (1) 2" xfId="96"/>
    <cellStyle name="Calc Percent (2)" xfId="97"/>
    <cellStyle name="Calc Percent (2) 2" xfId="98"/>
    <cellStyle name="Calc Units (0)" xfId="99"/>
    <cellStyle name="Calc Units (0) 2" xfId="100"/>
    <cellStyle name="Calc Units (1)" xfId="101"/>
    <cellStyle name="Calc Units (1) 2" xfId="102"/>
    <cellStyle name="Calc Units (2)" xfId="103"/>
    <cellStyle name="Calc Units (2) 2" xfId="104"/>
    <cellStyle name="Comma [0]_#6 Temps &amp; Contractors" xfId="105"/>
    <cellStyle name="Comma [00]" xfId="106"/>
    <cellStyle name="Comma [00] 2" xfId="107"/>
    <cellStyle name="Comma_#6 Temps &amp; Contractors" xfId="108"/>
    <cellStyle name="Currency [0]_#6 Temps &amp; Contractors" xfId="109"/>
    <cellStyle name="Currency [00]" xfId="110"/>
    <cellStyle name="Currency [00] 2" xfId="111"/>
    <cellStyle name="Currency_#6 Temps &amp; Contractors" xfId="112"/>
    <cellStyle name="Date Short" xfId="113"/>
    <cellStyle name="Date Short 2" xfId="114"/>
    <cellStyle name="DELTA" xfId="115"/>
    <cellStyle name="DELTA 2" xfId="116"/>
    <cellStyle name="Enter Currency (0)" xfId="117"/>
    <cellStyle name="Enter Currency (0) 2" xfId="118"/>
    <cellStyle name="Enter Currency (2)" xfId="119"/>
    <cellStyle name="Enter Currency (2) 2" xfId="120"/>
    <cellStyle name="Enter Units (0)" xfId="121"/>
    <cellStyle name="Enter Units (0) 2" xfId="122"/>
    <cellStyle name="Enter Units (1)" xfId="123"/>
    <cellStyle name="Enter Units (1) 2" xfId="124"/>
    <cellStyle name="Enter Units (2)" xfId="125"/>
    <cellStyle name="Enter Units (2) 2" xfId="126"/>
    <cellStyle name="Excel Built-in Normal" xfId="127"/>
    <cellStyle name="Flag" xfId="128"/>
    <cellStyle name="Header1" xfId="129"/>
    <cellStyle name="Header1 2" xfId="130"/>
    <cellStyle name="Header2" xfId="131"/>
    <cellStyle name="Header2 2" xfId="132"/>
    <cellStyle name="Heading1" xfId="133"/>
    <cellStyle name="Heading2" xfId="134"/>
    <cellStyle name="Heading3" xfId="135"/>
    <cellStyle name="Heading4" xfId="136"/>
    <cellStyle name="Heading5" xfId="137"/>
    <cellStyle name="Heading6" xfId="138"/>
    <cellStyle name="Horizontal" xfId="139"/>
    <cellStyle name="Hyperlink" xfId="140"/>
    <cellStyle name="Hyperlink 2" xfId="141"/>
    <cellStyle name="Iau?iue_23_1 " xfId="142"/>
    <cellStyle name="Link Currency (0)" xfId="143"/>
    <cellStyle name="Link Currency (0) 2" xfId="144"/>
    <cellStyle name="Link Currency (2)" xfId="145"/>
    <cellStyle name="Link Currency (2) 2" xfId="146"/>
    <cellStyle name="Link Units (0)" xfId="147"/>
    <cellStyle name="Link Units (0) 2" xfId="148"/>
    <cellStyle name="Link Units (1)" xfId="149"/>
    <cellStyle name="Link Units (1) 2" xfId="150"/>
    <cellStyle name="Link Units (2)" xfId="151"/>
    <cellStyle name="Link Units (2) 2" xfId="152"/>
    <cellStyle name="Matrix" xfId="153"/>
    <cellStyle name="Normal_# 41-Market &amp;Trends" xfId="154"/>
    <cellStyle name="Note" xfId="155"/>
    <cellStyle name="Oeiainiaue [0]_laroux" xfId="156"/>
    <cellStyle name="Oeiainiaue_laroux" xfId="157"/>
    <cellStyle name="Option" xfId="158"/>
    <cellStyle name="OptionHeading" xfId="159"/>
    <cellStyle name="Percent [0]" xfId="160"/>
    <cellStyle name="Percent [0] 2" xfId="161"/>
    <cellStyle name="Percent [00]" xfId="162"/>
    <cellStyle name="Percent [00] 2" xfId="163"/>
    <cellStyle name="Percent_#6 Temps &amp; Contractors" xfId="164"/>
    <cellStyle name="PrePop Currency (0)" xfId="165"/>
    <cellStyle name="PrePop Currency (0) 2" xfId="166"/>
    <cellStyle name="PrePop Currency (2)" xfId="167"/>
    <cellStyle name="PrePop Currency (2) 2" xfId="168"/>
    <cellStyle name="PrePop Units (0)" xfId="169"/>
    <cellStyle name="PrePop Units (0) 2" xfId="170"/>
    <cellStyle name="PrePop Units (1)" xfId="171"/>
    <cellStyle name="PrePop Units (1) 2" xfId="172"/>
    <cellStyle name="PrePop Units (2)" xfId="173"/>
    <cellStyle name="PrePop Units (2) 2" xfId="174"/>
    <cellStyle name="Price" xfId="175"/>
    <cellStyle name="Text Indent A" xfId="176"/>
    <cellStyle name="Text Indent A 2" xfId="177"/>
    <cellStyle name="Text Indent B" xfId="178"/>
    <cellStyle name="Text Indent B 2" xfId="179"/>
    <cellStyle name="Text Indent C" xfId="180"/>
    <cellStyle name="Text Indent C 2" xfId="181"/>
    <cellStyle name="Unit" xfId="182"/>
    <cellStyle name="Vertical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Денежный [0] 2" xfId="194"/>
    <cellStyle name="Денежный 2" xfId="195"/>
    <cellStyle name="Денежный 2 2" xfId="196"/>
    <cellStyle name="Заголовок 1 2" xfId="197"/>
    <cellStyle name="Заголовок 2 2" xfId="198"/>
    <cellStyle name="Заголовок 3 2" xfId="199"/>
    <cellStyle name="Заголовок 4 2" xfId="200"/>
    <cellStyle name="Итог 2" xfId="201"/>
    <cellStyle name="КАНДАГАЧ тел3-33-96" xfId="202"/>
    <cellStyle name="Контрольная ячейка 2" xfId="203"/>
    <cellStyle name="Название 2" xfId="204"/>
    <cellStyle name="Нейтральный 2" xfId="205"/>
    <cellStyle name="Обычный" xfId="0" builtinId="0"/>
    <cellStyle name="Обычный 10" xfId="206"/>
    <cellStyle name="Обычный 10 2" xfId="207"/>
    <cellStyle name="Обычный 10 2 2 3" xfId="208"/>
    <cellStyle name="Обычный 10 3" xfId="209"/>
    <cellStyle name="Обычный 10 4" xfId="210"/>
    <cellStyle name="Обычный 10 4 2" xfId="211"/>
    <cellStyle name="Обычный 10 5" xfId="342"/>
    <cellStyle name="Обычный 11" xfId="212"/>
    <cellStyle name="Обычный 12" xfId="213"/>
    <cellStyle name="Обычный 13" xfId="214"/>
    <cellStyle name="Обычный 13 2" xfId="215"/>
    <cellStyle name="Обычный 13 3" xfId="216"/>
    <cellStyle name="Обычный 14" xfId="217"/>
    <cellStyle name="Обычный 15" xfId="218"/>
    <cellStyle name="Обычный 15 2" xfId="219"/>
    <cellStyle name="Обычный 16" xfId="220"/>
    <cellStyle name="Обычный 16 2" xfId="221"/>
    <cellStyle name="Обычный 17" xfId="222"/>
    <cellStyle name="Обычный 17 2" xfId="223"/>
    <cellStyle name="Обычный 18" xfId="224"/>
    <cellStyle name="Обычный 18 2" xfId="225"/>
    <cellStyle name="Обычный 19" xfId="226"/>
    <cellStyle name="Обычный 19 2" xfId="227"/>
    <cellStyle name="Обычный 2" xfId="228"/>
    <cellStyle name="Обычный 2 2" xfId="229"/>
    <cellStyle name="Обычный 2 2 2" xfId="230"/>
    <cellStyle name="Обычный 2 2 2 2" xfId="231"/>
    <cellStyle name="Обычный 2 2 3" xfId="232"/>
    <cellStyle name="Обычный 2 3" xfId="233"/>
    <cellStyle name="Обычный 2 4" xfId="234"/>
    <cellStyle name="Обычный 2 4 2" xfId="235"/>
    <cellStyle name="Обычный 2 5" xfId="2"/>
    <cellStyle name="Обычный 2_2013-свод" xfId="236"/>
    <cellStyle name="Обычный 20" xfId="237"/>
    <cellStyle name="Обычный 20 2" xfId="238"/>
    <cellStyle name="Обычный 21" xfId="239"/>
    <cellStyle name="Обычный 21 2" xfId="240"/>
    <cellStyle name="Обычный 21 2 2" xfId="241"/>
    <cellStyle name="Обычный 21 2 2 2" xfId="242"/>
    <cellStyle name="Обычный 21 2 3" xfId="243"/>
    <cellStyle name="Обычный 21 3" xfId="244"/>
    <cellStyle name="Обычный 21 3 2" xfId="245"/>
    <cellStyle name="Обычный 21 4" xfId="246"/>
    <cellStyle name="Обычный 22" xfId="247"/>
    <cellStyle name="Обычный 22 2" xfId="248"/>
    <cellStyle name="Обычный 23" xfId="249"/>
    <cellStyle name="Обычный 24" xfId="1"/>
    <cellStyle name="Обычный 25" xfId="341"/>
    <cellStyle name="Обычный 3" xfId="250"/>
    <cellStyle name="Обычный 3 2" xfId="251"/>
    <cellStyle name="Обычный 3 3" xfId="252"/>
    <cellStyle name="Обычный 3 4" xfId="253"/>
    <cellStyle name="Обычный 3_коммунальные" xfId="254"/>
    <cellStyle name="Обычный 4" xfId="255"/>
    <cellStyle name="Обычный 4 2" xfId="256"/>
    <cellStyle name="Обычный 4 3" xfId="257"/>
    <cellStyle name="Обычный 5" xfId="258"/>
    <cellStyle name="Обычный 5 2" xfId="259"/>
    <cellStyle name="Обычный 5 3" xfId="260"/>
    <cellStyle name="Обычный 6" xfId="261"/>
    <cellStyle name="Обычный 6 2" xfId="262"/>
    <cellStyle name="Обычный 7" xfId="263"/>
    <cellStyle name="Обычный 7 10" xfId="264"/>
    <cellStyle name="Обычный 7 11" xfId="265"/>
    <cellStyle name="Обычный 7 12" xfId="266"/>
    <cellStyle name="Обычный 7 13" xfId="267"/>
    <cellStyle name="Обычный 7 14" xfId="268"/>
    <cellStyle name="Обычный 7 15" xfId="269"/>
    <cellStyle name="Обычный 7 16" xfId="270"/>
    <cellStyle name="Обычный 7 2" xfId="271"/>
    <cellStyle name="Обычный 7 3" xfId="272"/>
    <cellStyle name="Обычный 7 4" xfId="273"/>
    <cellStyle name="Обычный 7 5" xfId="274"/>
    <cellStyle name="Обычный 7 6" xfId="275"/>
    <cellStyle name="Обычный 7 7" xfId="276"/>
    <cellStyle name="Обычный 7 8" xfId="277"/>
    <cellStyle name="Обычный 7 9" xfId="278"/>
    <cellStyle name="Обычный 7_Формы-2013г" xfId="279"/>
    <cellStyle name="Обычный 8" xfId="280"/>
    <cellStyle name="Обычный 8 2" xfId="281"/>
    <cellStyle name="Обычный 8 3" xfId="282"/>
    <cellStyle name="Обычный 9" xfId="283"/>
    <cellStyle name="Обычный 9 2" xfId="284"/>
    <cellStyle name="Обычный 9 2 2" xfId="285"/>
    <cellStyle name="Обычный_Смета на 2006 г после Каната_ОС" xfId="286"/>
    <cellStyle name="Плохой 2" xfId="287"/>
    <cellStyle name="Пояснение 2" xfId="288"/>
    <cellStyle name="Примечание 2" xfId="289"/>
    <cellStyle name="Процентный 2" xfId="290"/>
    <cellStyle name="Процентный 3" xfId="291"/>
    <cellStyle name="Связанная ячейка 2" xfId="292"/>
    <cellStyle name="Стиль 1" xfId="293"/>
    <cellStyle name="Стиль 1 2" xfId="294"/>
    <cellStyle name="Стиль 1 3" xfId="295"/>
    <cellStyle name="Стиль 1_алмат.цсээ (1)" xfId="296"/>
    <cellStyle name="Текст предупреждения 2" xfId="297"/>
    <cellStyle name="Тысячи [0]_Dbf_25" xfId="298"/>
    <cellStyle name="Тысячи_Dbf_25" xfId="299"/>
    <cellStyle name="Финансовый" xfId="340" builtinId="3"/>
    <cellStyle name="Финансовый 10" xfId="3"/>
    <cellStyle name="Финансовый 2" xfId="300"/>
    <cellStyle name="Финансовый 2 2" xfId="301"/>
    <cellStyle name="Финансовый 2 2 2" xfId="302"/>
    <cellStyle name="Финансовый 2 2 3" xfId="303"/>
    <cellStyle name="Финансовый 2 2 4" xfId="304"/>
    <cellStyle name="Финансовый 2 2 5" xfId="305"/>
    <cellStyle name="Финансовый 2 3" xfId="306"/>
    <cellStyle name="Финансовый 2 3 2" xfId="307"/>
    <cellStyle name="Финансовый 2 3 3" xfId="308"/>
    <cellStyle name="Финансовый 2 4" xfId="309"/>
    <cellStyle name="Финансовый 3" xfId="310"/>
    <cellStyle name="Финансовый 3 10" xfId="311"/>
    <cellStyle name="Финансовый 3 11" xfId="312"/>
    <cellStyle name="Финансовый 3 12" xfId="313"/>
    <cellStyle name="Финансовый 3 13" xfId="314"/>
    <cellStyle name="Финансовый 3 14" xfId="315"/>
    <cellStyle name="Финансовый 3 15" xfId="316"/>
    <cellStyle name="Финансовый 3 16" xfId="317"/>
    <cellStyle name="Финансовый 3 17" xfId="318"/>
    <cellStyle name="Финансовый 3 2" xfId="319"/>
    <cellStyle name="Финансовый 3 3" xfId="320"/>
    <cellStyle name="Финансовый 3 4" xfId="321"/>
    <cellStyle name="Финансовый 3 5" xfId="322"/>
    <cellStyle name="Финансовый 3 6" xfId="323"/>
    <cellStyle name="Финансовый 3 7" xfId="324"/>
    <cellStyle name="Финансовый 3 8" xfId="325"/>
    <cellStyle name="Финансовый 3 9" xfId="326"/>
    <cellStyle name="Финансовый 4" xfId="327"/>
    <cellStyle name="Финансовый 4 2" xfId="328"/>
    <cellStyle name="Финансовый 4 3" xfId="329"/>
    <cellStyle name="Финансовый 4 4" xfId="330"/>
    <cellStyle name="Финансовый 5" xfId="331"/>
    <cellStyle name="Финансовый 5 2" xfId="332"/>
    <cellStyle name="Финансовый 6" xfId="333"/>
    <cellStyle name="Финансовый 6 2" xfId="334"/>
    <cellStyle name="Финансовый 7" xfId="335"/>
    <cellStyle name="Финансовый 8" xfId="336"/>
    <cellStyle name="Финансовый 8 2" xfId="337"/>
    <cellStyle name="Финансовый 9" xfId="338"/>
    <cellStyle name="Хороший 2" xfId="3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"/>
      <sheetName val="свод прогр 006"/>
      <sheetName val="числ."/>
      <sheetName val="Лист2"/>
      <sheetName val="тариф"/>
      <sheetName val="ночные"/>
      <sheetName val="праздничные"/>
      <sheetName val="111 осн."/>
      <sheetName val="111 рабоч."/>
      <sheetName val="113"/>
      <sheetName val="113 расш"/>
      <sheetName val="121"/>
      <sheetName val="122"/>
      <sheetName val="расш. 121,122"/>
      <sheetName val="125"/>
      <sheetName val="131"/>
      <sheetName val="131 расш крысы"/>
      <sheetName val="131 расш люди"/>
      <sheetName val="132 свод"/>
      <sheetName val="132-1"/>
      <sheetName val="132-2"/>
      <sheetName val="Лист1"/>
      <sheetName val="132-3"/>
      <sheetName val="свод 139"/>
      <sheetName val="139"/>
      <sheetName val="139 канц."/>
      <sheetName val="139 зч"/>
      <sheetName val="139 мягк."/>
      <sheetName val="139 авт"/>
      <sheetName val="139гсм"/>
      <sheetName val="139гсм,факт"/>
      <sheetName val="141 свод"/>
      <sheetName val="141 вода"/>
      <sheetName val="141 полив"/>
      <sheetName val="141 факт"/>
      <sheetName val="141 электр"/>
      <sheetName val="141 отоп"/>
      <sheetName val="141 топливо"/>
      <sheetName val="142"/>
      <sheetName val="143"/>
      <sheetName val="149 свод"/>
      <sheetName val="149 расш."/>
      <sheetName val="149 расш. (2)"/>
      <sheetName val="149 рем"/>
      <sheetName val="149-орган"/>
      <sheetName val="151"/>
      <sheetName val="151 расш"/>
      <sheetName val="159"/>
      <sheetName val="свод 021"/>
      <sheetName val="свод"/>
      <sheetName val="вычисл. техн"/>
      <sheetName val="411 автотр."/>
      <sheetName val="411 мебель"/>
      <sheetName val="452"/>
      <sheetName val="431,433-кап.ремонт"/>
      <sheetName val="Титул"/>
      <sheetName val="сводная"/>
      <sheetName val="Прейскурант-2009 "/>
      <sheetName val="калькуляция"/>
      <sheetName val="тарификация"/>
      <sheetName val="Норма времени-7"/>
      <sheetName val="мат.затраты"/>
      <sheetName val="накладт расходы"/>
      <sheetName val="Износ"/>
      <sheetName val="тит_л"/>
      <sheetName val="свод прогр 006 _2_"/>
      <sheetName val="прил 61"/>
      <sheetName val="для гос_ предп допол"/>
      <sheetName val="числ_"/>
      <sheetName val="тариф_"/>
      <sheetName val="тариф лаб_исл_"/>
      <sheetName val="тариф дезинфекция"/>
      <sheetName val="111 осн_"/>
      <sheetName val="111 рабоч_"/>
      <sheetName val="111 осн_ лаб_исл_"/>
      <sheetName val="111 рабоч_ лаб_ исл_"/>
      <sheetName val="111 осн_ дезинфекция"/>
      <sheetName val="111 рабоч_ дезинфекция"/>
      <sheetName val="113 лаб_исл_"/>
      <sheetName val="113 расш лаб_ исл_"/>
      <sheetName val="113 дезинфекция"/>
      <sheetName val="113 расш дезинфекция"/>
      <sheetName val="121 лаб_ исл"/>
      <sheetName val="121 дезинфекция"/>
      <sheetName val="122 лаб_ исл_"/>
      <sheetName val="122 дезинфекция"/>
      <sheetName val="расш_ 121_122"/>
      <sheetName val="расш_ 121_122 лаб_ исл_"/>
      <sheetName val="расш_ 121_122 дезинфекция"/>
      <sheetName val="страхование людей"/>
      <sheetName val="132 свод МФ"/>
      <sheetName val="132 свод по мед_ _2_"/>
      <sheetName val="132 свод по мед_"/>
      <sheetName val="132 с подпись"/>
      <sheetName val="132_1 _эпид_фонд_"/>
      <sheetName val="132_новая"/>
      <sheetName val="132_2"/>
      <sheetName val="132_расш_ по дезинф_"/>
      <sheetName val="132_3"/>
      <sheetName val="свод 139 _лаб_ислед_"/>
      <sheetName val="свод 139 _дезинфекция_"/>
      <sheetName val="139 _лаб_ислед_"/>
      <sheetName val="139 _дезинфекция_"/>
      <sheetName val="139 канц_"/>
      <sheetName val="139 канц_ _лаб_ислед_"/>
      <sheetName val="139 канц_ _дезинфекция_"/>
      <sheetName val="139 мягк_"/>
      <sheetName val="139 мягк_ _лаб_ ислед_"/>
      <sheetName val="139 мягк_ _дезинфекция_"/>
      <sheetName val="139гсм _2_"/>
      <sheetName val="139гсм_факт"/>
      <sheetName val="141 факт _2_"/>
      <sheetName val="147"/>
      <sheetName val="147 _лаб_ ислед_"/>
      <sheetName val="147 _дезинфекция_"/>
      <sheetName val="149 расш_"/>
      <sheetName val="149 расш_ _2_"/>
      <sheetName val="149_орган"/>
      <sheetName val="149_поверка"/>
      <sheetName val="149_прочие"/>
      <sheetName val="152"/>
      <sheetName val="159 _по факту_"/>
      <sheetName val="вычисл_ техн"/>
      <sheetName val="411 автотр_"/>
      <sheetName val="431_433_кап_ремонт"/>
      <sheetName val="Обл без изм"/>
      <sheetName val="доб без изм.стажа"/>
      <sheetName val="опц без изм.ст"/>
      <sheetName val="Кожвен без изм"/>
      <sheetName val="Дет.стом без изм"/>
      <sheetName val="онко без изм"/>
      <sheetName val="айырт без изм"/>
      <sheetName val="Арык без изм"/>
      <sheetName val="Акж без изм"/>
      <sheetName val="Ленин без изм"/>
      <sheetName val="Акк без изм"/>
      <sheetName val="Жалын без из"/>
      <sheetName val="Явл.црб без изм"/>
      <sheetName val="Корн без изм"/>
      <sheetName val="Явл СВА без изм"/>
      <sheetName val="Жам без изм"/>
      <sheetName val="благ без изм"/>
      <sheetName val="Мир без изм"/>
      <sheetName val="Жум без изм"/>
      <sheetName val="Сов без изм"/>
      <sheetName val="Караг без изм"/>
      <sheetName val="возв без изм"/>
      <sheetName val="пол без изм"/>
      <sheetName val="Кыз без изм"/>
      <sheetName val="Сок без изм"/>
      <sheetName val="Арх без изм "/>
      <sheetName val="Петер без изм"/>
      <sheetName val="Мам без.изм"/>
      <sheetName val="Красн без изм"/>
      <sheetName val="Муср без изм"/>
      <sheetName val="Чист без изм"/>
      <sheetName val="Руз без изм"/>
      <sheetName val="нов без изм.стажа"/>
      <sheetName val="Тайын без изм"/>
      <sheetName val="Чкал без изм"/>
      <sheetName val="Кел без изм"/>
      <sheetName val="Б-Изюм без изм"/>
      <sheetName val="Темир без изм"/>
      <sheetName val="Тим ЦРБ без изм"/>
      <sheetName val="Степ без изм"/>
      <sheetName val="Мич без изм.ст"/>
      <sheetName val="Акс без изм"/>
      <sheetName val="уал без изм"/>
      <sheetName val="Шал без изм"/>
      <sheetName val="1 пол без изм"/>
      <sheetName val="2 пол без изм"/>
      <sheetName val="3 пол  без изм"/>
      <sheetName val="Дет пол без изм"/>
      <sheetName val="Жен без изм"/>
      <sheetName val="денс без стажа"/>
      <sheetName val="Стом без изм"/>
      <sheetName val="ЖД без изм"/>
      <sheetName val="2 бол без изм"/>
      <sheetName val="3 бол без.изм"/>
      <sheetName val="Токуши без изм"/>
      <sheetName val="Свод 2006 без стажа"/>
      <sheetName val="благ без изм.стажа"/>
      <sheetName val="Тимир без изм"/>
      <sheetName val="возв без изм.стажа"/>
      <sheetName val="Кыз.црб без изм"/>
      <sheetName val="бкаг бдз изм.стажа"/>
      <sheetName val="Актюбе"/>
      <sheetName val="Жамбыл"/>
      <sheetName val="К-орда"/>
      <sheetName val="Костанай"/>
      <sheetName val="Мангист"/>
      <sheetName val="Павлодар"/>
      <sheetName val="СКО"/>
      <sheetName val="СВОД -111"/>
      <sheetName val="СВОД -113 леп пособое"/>
      <sheetName val="СВОД -113 мат помощь"/>
      <sheetName val="Аксукент РП "/>
      <sheetName val="ШГДП №3 "/>
      <sheetName val="ШГП 7"/>
      <sheetName val="ШЦП"/>
      <sheetName val="Казыгурт РП"/>
      <sheetName val="ШГДП № 1 "/>
      <sheetName val="Мырзакент РП "/>
      <sheetName val="Сарыагаш РП "/>
      <sheetName val="ШГП №5"/>
      <sheetName val="Асыката РП "/>
      <sheetName val="Атакент РП "/>
      <sheetName val="Байдибек РП"/>
      <sheetName val="Ордабасы РП "/>
      <sheetName val="Сайрам РП"/>
      <sheetName val="ШГП 4"/>
      <sheetName val="Кентау ГП "/>
      <sheetName val="Абай РП"/>
      <sheetName val="Арыс РП"/>
      <sheetName val="Ленгер РП"/>
      <sheetName val="Отрар РП"/>
      <sheetName val="Карабулак РП"/>
      <sheetName val="Жетисай РП"/>
      <sheetName val="Толеби РП "/>
      <sheetName val="Туркестан РП "/>
      <sheetName val=" ШГДП-2"/>
      <sheetName val="ШГП №1"/>
      <sheetName val="СВА Бейбит "/>
      <sheetName val="СВА АЯТ"/>
      <sheetName val="Поликлиника Чапаевка"/>
      <sheetName val="МКТУ клиника "/>
      <sheetName val="СВА №1"/>
      <sheetName val="Тюлькубас РП"/>
      <sheetName val="СВА Кайтпас "/>
      <sheetName val="Мед. служба трнаспорта"/>
      <sheetName val="Созак РП"/>
      <sheetName val="СВА №2"/>
      <sheetName val="ШГП №2"/>
      <sheetName val="Шардара РП"/>
      <sheetName val="МБ на15.02.11"/>
      <sheetName val="МБ-11"/>
      <sheetName val="ДС-11"/>
      <sheetName val="2011 для пров.договора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  <sheetName val="расчет зар.пл "/>
      <sheetName val="2011 ВОП,участ"/>
      <sheetName val="данные лечебников"/>
      <sheetName val="доп сог.шт СМП"/>
      <sheetName val="СЗП Врачи,СМП"/>
      <sheetName val="доп сог.шт СМП Город"/>
      <sheetName val="в бух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ПЛАН"/>
      <sheetName val="139-11"/>
      <sheetName val="139-12"/>
      <sheetName val="139-13"/>
      <sheetName val="149-11"/>
      <sheetName val="149-12"/>
      <sheetName val="149-13"/>
      <sheetName val="152-11"/>
      <sheetName val="расш 152-11"/>
      <sheetName val="159-11"/>
      <sheetName val="на уточнение"/>
      <sheetName val="БЗ на уточн. 2008 г."/>
      <sheetName val="2 ВАР ЧП СВОД (2)"/>
      <sheetName val="2 ВАР ЧП СВОД"/>
      <sheetName val="2 ВАР ЧП ожид испол 2008 г "/>
      <sheetName val="1 ВАР СВОД"/>
      <sheetName val="1 ВАР ожид испол 2008 г "/>
      <sheetName val="Пенсия "/>
      <sheetName val="Пенсия ЧП"/>
      <sheetName val="Базовая пенсия чист потр"/>
      <sheetName val="Базовая пенсия"/>
      <sheetName val="ГСП по инвалидн. чп"/>
      <sheetName val="ГСП по инвалидн."/>
      <sheetName val="ГСП по утери корм. чп"/>
      <sheetName val="ГСП по утери корм."/>
      <sheetName val="ГСП по возрасту чп"/>
      <sheetName val="ГСП по возрасту"/>
      <sheetName val="Рождение"/>
      <sheetName val="по уходу до года ЧП"/>
      <sheetName val="по уходу до года"/>
      <sheetName val="008,010"/>
      <sheetName val="По списку №1,2 ЧП"/>
      <sheetName val="По списку №1,2"/>
      <sheetName val="СГП Инв.ВОВ ЧП"/>
      <sheetName val="СГП Инв.ВОВ"/>
      <sheetName val="СГП Уч.ВОВ ЧП"/>
      <sheetName val="СГП Уч.ВОВ"/>
      <sheetName val="СГП Прир. к инв.ВОВ ЧП"/>
      <sheetName val="СГП Прир. к инв.ВОВ"/>
      <sheetName val="СГП Прир. к уч.ВОВ ЧП"/>
      <sheetName val="СГП Прир. к уч.ВОВ"/>
      <sheetName val="СГП Вдовы ЧП"/>
      <sheetName val="СГП Вдовы"/>
      <sheetName val="СГП Жены ЧП"/>
      <sheetName val="СГП Жены"/>
      <sheetName val="СГП Герои ЧП"/>
      <sheetName val="СГП Герои"/>
      <sheetName val="СГП Семьи погибших ЧП"/>
      <sheetName val="СГП Семьи погибших"/>
      <sheetName val="СГП Труж.тыла ЧП"/>
      <sheetName val="СГП Труж.тыла"/>
      <sheetName val="СГП Уч. ЧАЭС ЧП"/>
      <sheetName val="СГП Уч. ЧАЭС"/>
      <sheetName val="СГП Ин.1и2гр. ЧП"/>
      <sheetName val="СГП Ин.1и2гр."/>
      <sheetName val="СГП Ин.3гр. ЧП"/>
      <sheetName val="СГП Ин.3гр."/>
      <sheetName val="СГП Дети-инв.до 16 лет ЧП"/>
      <sheetName val="СГП Дети-инв.до 16 лет"/>
      <sheetName val="СГП Многод. матери ЧП"/>
      <sheetName val="СГП Многод. матери"/>
      <sheetName val="СГП Многод. семьи  ЧП"/>
      <sheetName val="СГП Многод. семьи "/>
      <sheetName val="СГП жертвы ЧП"/>
      <sheetName val="СГП жертвы"/>
      <sheetName val="СГП За особые заслуги ЧП"/>
      <sheetName val="СГП За особые заслуги"/>
      <sheetName val="погребение пенсион."/>
      <sheetName val="погребение получат. ГСП"/>
      <sheetName val="Лист3"/>
      <sheetName val="оплата по версии ВЖ"/>
      <sheetName val="#REF"/>
      <sheetName val="111 свод мэ"/>
      <sheetName val="Тариф.  БДО 17697 2013 "/>
      <sheetName val="111мф"/>
      <sheetName val="111 расш."/>
      <sheetName val="123"/>
      <sheetName val="Тариф. внештатников (2)"/>
      <sheetName val="131 рабоч. (2)"/>
      <sheetName val="131 осн. техперсон (2)"/>
      <sheetName val="135"/>
      <sheetName val="136 (2)"/>
      <sheetName val="136 рашифровка (2)"/>
      <sheetName val="144. "/>
      <sheetName val="144гсм   "/>
      <sheetName val="144 топливо (2)"/>
      <sheetName val="144 остальное"/>
      <sheetName val="свод 149 (2)"/>
      <sheetName val="149 расхмат (2)"/>
      <sheetName val="149 прочие (2)"/>
      <sheetName val="151 свод"/>
      <sheetName val="151 вода"/>
      <sheetName val="151 электр"/>
      <sheetName val="151 отоп"/>
      <sheetName val="Факт (2)"/>
      <sheetName val="151 факт (2)"/>
      <sheetName val="154"/>
      <sheetName val="159 свод (2)"/>
      <sheetName val="159расш."/>
      <sheetName val="159 рем"/>
      <sheetName val="159-орган"/>
      <sheetName val="форма по текущ.ремонту (2)"/>
      <sheetName val="161  (2)"/>
      <sheetName val="161 рашифровка"/>
      <sheetName val="169"/>
      <sheetName val=" свод по 104 подпрограмме  (2)"/>
      <sheetName val="104свод (3)"/>
      <sheetName val="104 (3)"/>
      <sheetName val="152 "/>
      <sheetName val="152интернет (3)"/>
      <sheetName val="159-орган (3)"/>
      <sheetName val="159 рем (2)"/>
      <sheetName val="159 прогр. (3)"/>
      <sheetName val="159 орг.техн. 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  <row r="7">
          <cell r="A7" t="str">
            <v>№ п/п</v>
          </cell>
          <cell r="B7" t="str">
            <v>Должность</v>
          </cell>
          <cell r="C7" t="str">
            <v>Фамилия Имя Отчество</v>
          </cell>
          <cell r="D7" t="str">
            <v>Категория должностей</v>
          </cell>
          <cell r="E7" t="str">
            <v>Кол-во шт. ед.</v>
          </cell>
          <cell r="F7" t="str">
            <v>Квал. категория</v>
          </cell>
          <cell r="G7" t="str">
            <v>Ученная степень</v>
          </cell>
          <cell r="H7" t="str">
            <v>Стаж работы по специальности</v>
          </cell>
          <cell r="I7" t="str">
            <v>БДО</v>
          </cell>
          <cell r="J7" t="str">
            <v>Коэффициент</v>
          </cell>
          <cell r="K7" t="str">
            <v xml:space="preserve">Тарифная ставка </v>
          </cell>
          <cell r="L7" t="str">
            <v>Доплата за работу в сельск. местности</v>
          </cell>
          <cell r="N7" t="str">
            <v>Итого Должностной оклад, тенге</v>
          </cell>
          <cell r="O7" t="str">
            <v>Доплата  за работу  вредными  (особо вредными ) и опасными  (особо опасными) улсовиями труда</v>
          </cell>
          <cell r="Q7" t="str">
            <v>Доплата за особые условия</v>
          </cell>
          <cell r="V7" t="str">
            <v>Доплата за ученую степень</v>
          </cell>
          <cell r="X7" t="str">
            <v>Доплата за квалификационную категорию</v>
          </cell>
          <cell r="Z7" t="str">
            <v>Доплата работникам, занятых на тяжелых  физич. работах и с вредн. и опасн.усл. труда</v>
          </cell>
          <cell r="AB7" t="str">
            <v>Размер повышения за заведование</v>
          </cell>
          <cell r="AD7" t="str">
            <v>За проживание в зонах экологического бедствия</v>
          </cell>
          <cell r="AH7" t="str">
            <v>За классность водителям</v>
          </cell>
          <cell r="AJ7" t="str">
            <v>За работу в празднич. и выходные дни,  (в месяц)</v>
          </cell>
          <cell r="AK7" t="str">
            <v>Итого должностной оклад, тенге</v>
          </cell>
          <cell r="AL7" t="str">
            <v>Годовой фонд заработной платы, тыс. тенге</v>
          </cell>
        </row>
        <row r="8">
          <cell r="Q8" t="str">
            <v>стаж</v>
          </cell>
          <cell r="T8">
            <v>0.15</v>
          </cell>
          <cell r="U8" t="str">
            <v>сумма, тенге</v>
          </cell>
          <cell r="AD8" t="str">
            <v>%</v>
          </cell>
          <cell r="AG8" t="str">
            <v>сумма, тенге</v>
          </cell>
        </row>
        <row r="9">
          <cell r="Q9" t="str">
            <v>%</v>
          </cell>
        </row>
        <row r="10">
          <cell r="L10" t="str">
            <v>%</v>
          </cell>
          <cell r="M10" t="str">
            <v>сумма, тенге</v>
          </cell>
          <cell r="O10" t="str">
            <v>%</v>
          </cell>
          <cell r="P10" t="str">
            <v>сумма, тенге</v>
          </cell>
          <cell r="Q10" t="str">
            <v>до 5л. (90%)</v>
          </cell>
          <cell r="R10" t="str">
            <v>с 5-14л. (140%)</v>
          </cell>
          <cell r="S10" t="str">
            <v>свыше 14 (170%)</v>
          </cell>
          <cell r="V10" t="str">
            <v>%</v>
          </cell>
          <cell r="W10" t="str">
            <v>сумма, тенге</v>
          </cell>
          <cell r="X10" t="str">
            <v>%</v>
          </cell>
          <cell r="Y10" t="str">
            <v>сумма, тенге</v>
          </cell>
          <cell r="Z10" t="str">
            <v>%</v>
          </cell>
          <cell r="AA10" t="str">
            <v>сумма, тенге</v>
          </cell>
          <cell r="AB10" t="str">
            <v>%</v>
          </cell>
          <cell r="AC10" t="str">
            <v>сумма, тенге</v>
          </cell>
          <cell r="AD10" t="str">
            <v>эк.катастр.(50%)</v>
          </cell>
          <cell r="AE10" t="str">
            <v>эк.кризиса (30%)</v>
          </cell>
          <cell r="AF10" t="str">
            <v>эк.предкр.сост.(20%)</v>
          </cell>
          <cell r="AH10" t="str">
            <v>%</v>
          </cell>
          <cell r="AI10" t="str">
            <v>сумма, тенге</v>
          </cell>
          <cell r="AJ10" t="str">
            <v>сумма, тенге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32</v>
          </cell>
          <cell r="AC11">
            <v>33</v>
          </cell>
          <cell r="AD11">
            <v>36</v>
          </cell>
          <cell r="AE11">
            <v>37</v>
          </cell>
          <cell r="AF11">
            <v>38</v>
          </cell>
          <cell r="AG11">
            <v>39</v>
          </cell>
          <cell r="AH11">
            <v>42</v>
          </cell>
          <cell r="AI11">
            <v>43</v>
          </cell>
          <cell r="AJ11">
            <v>45</v>
          </cell>
          <cell r="AK11">
            <v>46</v>
          </cell>
          <cell r="AL11">
            <v>47</v>
          </cell>
        </row>
        <row r="12">
          <cell r="B12" t="str">
            <v>Всего</v>
          </cell>
        </row>
        <row r="13">
          <cell r="B13" t="str">
            <v>Руководство</v>
          </cell>
        </row>
        <row r="14">
          <cell r="A14">
            <v>1</v>
          </cell>
          <cell r="B14" t="str">
            <v>Начальник</v>
          </cell>
          <cell r="C14" t="str">
            <v>Бекенов Ж.Е</v>
          </cell>
        </row>
        <row r="15">
          <cell r="A15">
            <v>2</v>
          </cell>
          <cell r="B15" t="str">
            <v>Зам.нач.по эпид.работе</v>
          </cell>
          <cell r="C15" t="str">
            <v>Нурмаганбетова Л.Б</v>
          </cell>
        </row>
        <row r="16">
          <cell r="B16" t="str">
            <v>ИТОГО</v>
          </cell>
        </row>
        <row r="17">
          <cell r="B17" t="str">
            <v xml:space="preserve">Лаб.Диагностика,проф.чумы и др.оои </v>
          </cell>
        </row>
        <row r="18">
          <cell r="A18">
            <v>3</v>
          </cell>
          <cell r="B18" t="str">
            <v>Врач</v>
          </cell>
          <cell r="C18" t="str">
            <v>Нургалиева К.К</v>
          </cell>
        </row>
        <row r="19">
          <cell r="A19">
            <v>4</v>
          </cell>
          <cell r="B19" t="str">
            <v>Врач</v>
          </cell>
          <cell r="C19" t="str">
            <v>Аслан</v>
          </cell>
        </row>
        <row r="20">
          <cell r="A20">
            <v>5</v>
          </cell>
          <cell r="B20" t="str">
            <v>Врач</v>
          </cell>
          <cell r="C20" t="str">
            <v xml:space="preserve">Камысбаева </v>
          </cell>
        </row>
        <row r="21">
          <cell r="A21">
            <v>6</v>
          </cell>
          <cell r="B21" t="str">
            <v>Врач</v>
          </cell>
          <cell r="C21" t="str">
            <v>Ахметова А</v>
          </cell>
        </row>
        <row r="22">
          <cell r="A22">
            <v>7</v>
          </cell>
          <cell r="B22" t="str">
            <v>Врач</v>
          </cell>
          <cell r="C22" t="str">
            <v>Сарсенбаева Ш.</v>
          </cell>
        </row>
        <row r="23">
          <cell r="A23">
            <v>8</v>
          </cell>
          <cell r="B23" t="str">
            <v>Врач</v>
          </cell>
          <cell r="C23" t="str">
            <v>Таубаев Б.К.</v>
          </cell>
        </row>
        <row r="24">
          <cell r="A24">
            <v>9</v>
          </cell>
          <cell r="B24" t="str">
            <v>Лаборант</v>
          </cell>
          <cell r="C24" t="str">
            <v>Молдагериева Г.</v>
          </cell>
        </row>
        <row r="25">
          <cell r="A25">
            <v>10</v>
          </cell>
          <cell r="B25" t="str">
            <v>Лаборант</v>
          </cell>
          <cell r="C25" t="str">
            <v>Кушекбаева.К.</v>
          </cell>
        </row>
        <row r="26">
          <cell r="A26">
            <v>11</v>
          </cell>
          <cell r="B26" t="str">
            <v>Лаборант</v>
          </cell>
          <cell r="C26" t="str">
            <v>Насырова М</v>
          </cell>
        </row>
        <row r="27">
          <cell r="A27">
            <v>12</v>
          </cell>
          <cell r="B27" t="str">
            <v>Лаборант</v>
          </cell>
          <cell r="C27" t="str">
            <v>Толегенова Г.</v>
          </cell>
        </row>
        <row r="28">
          <cell r="A28">
            <v>13</v>
          </cell>
          <cell r="B28" t="str">
            <v>Лаборант</v>
          </cell>
          <cell r="C28" t="str">
            <v>Альжанова Д.</v>
          </cell>
        </row>
        <row r="29">
          <cell r="A29">
            <v>14</v>
          </cell>
          <cell r="B29" t="str">
            <v>дезинфектор</v>
          </cell>
          <cell r="C29" t="str">
            <v>Жумагалиева Б</v>
          </cell>
        </row>
        <row r="30">
          <cell r="A30">
            <v>15</v>
          </cell>
          <cell r="B30" t="str">
            <v>дезинфектор</v>
          </cell>
          <cell r="C30" t="str">
            <v>Нургужина А.</v>
          </cell>
        </row>
        <row r="31">
          <cell r="A31">
            <v>16</v>
          </cell>
          <cell r="B31" t="str">
            <v>санитарка</v>
          </cell>
          <cell r="C31" t="str">
            <v>Сисенбаева К</v>
          </cell>
        </row>
        <row r="32">
          <cell r="A32">
            <v>17</v>
          </cell>
          <cell r="B32" t="str">
            <v>санитарка</v>
          </cell>
          <cell r="C32" t="str">
            <v xml:space="preserve">Жанабилова </v>
          </cell>
        </row>
        <row r="33">
          <cell r="A33">
            <v>18</v>
          </cell>
          <cell r="B33" t="str">
            <v>санитарка</v>
          </cell>
          <cell r="C33" t="str">
            <v>Саналина Г.</v>
          </cell>
        </row>
        <row r="34">
          <cell r="B34" t="str">
            <v>ИТОГО</v>
          </cell>
        </row>
        <row r="35">
          <cell r="B35" t="str">
            <v>Музей жив.культур, средоварка,виварий</v>
          </cell>
        </row>
        <row r="36">
          <cell r="A36">
            <v>19</v>
          </cell>
          <cell r="B36" t="str">
            <v>Врач</v>
          </cell>
          <cell r="C36" t="str">
            <v>Джанбауова Р</v>
          </cell>
        </row>
        <row r="37">
          <cell r="A37">
            <v>20</v>
          </cell>
          <cell r="B37" t="str">
            <v>Лаборант</v>
          </cell>
          <cell r="C37" t="str">
            <v>Касен Б</v>
          </cell>
        </row>
        <row r="38">
          <cell r="A38">
            <v>21</v>
          </cell>
          <cell r="B38" t="str">
            <v>Лаборант</v>
          </cell>
          <cell r="C38" t="str">
            <v>Сапарова А.</v>
          </cell>
        </row>
        <row r="39">
          <cell r="A39">
            <v>22</v>
          </cell>
          <cell r="B39" t="str">
            <v>дезинфектор</v>
          </cell>
          <cell r="C39" t="str">
            <v>Рахметалина А</v>
          </cell>
        </row>
        <row r="40">
          <cell r="A40">
            <v>23</v>
          </cell>
          <cell r="B40" t="str">
            <v>дезинфектор</v>
          </cell>
          <cell r="C40" t="str">
            <v>Махмутова С.</v>
          </cell>
        </row>
        <row r="41">
          <cell r="B41" t="str">
            <v>ИТОГО</v>
          </cell>
        </row>
        <row r="42">
          <cell r="B42" t="str">
            <v xml:space="preserve">Лаб. Эпизоотологий проф.чумы и др.оои </v>
          </cell>
        </row>
        <row r="43">
          <cell r="A43">
            <v>24</v>
          </cell>
          <cell r="B43" t="str">
            <v>зав.зоопараз.лаб.</v>
          </cell>
          <cell r="C43" t="str">
            <v>Алашбаев М.А.</v>
          </cell>
        </row>
        <row r="44">
          <cell r="A44">
            <v>25</v>
          </cell>
          <cell r="B44" t="str">
            <v>зоолог</v>
          </cell>
          <cell r="C44" t="str">
            <v>Жаймахова А</v>
          </cell>
        </row>
        <row r="45">
          <cell r="A45">
            <v>26</v>
          </cell>
          <cell r="B45" t="str">
            <v>зоолог</v>
          </cell>
          <cell r="C45" t="str">
            <v>Турмагамбетова С.</v>
          </cell>
        </row>
        <row r="46">
          <cell r="A46">
            <v>27</v>
          </cell>
          <cell r="B46" t="str">
            <v>зоолог</v>
          </cell>
          <cell r="C46" t="str">
            <v>Койлыбаев Т</v>
          </cell>
        </row>
        <row r="47">
          <cell r="A47">
            <v>28</v>
          </cell>
          <cell r="B47" t="str">
            <v>зоолог</v>
          </cell>
          <cell r="C47" t="str">
            <v>Сарсенов Е.К.</v>
          </cell>
        </row>
        <row r="48">
          <cell r="A48">
            <v>29</v>
          </cell>
          <cell r="B48" t="str">
            <v>дезинфектор</v>
          </cell>
          <cell r="C48" t="str">
            <v>Кожабеков Н.</v>
          </cell>
        </row>
        <row r="49">
          <cell r="A49">
            <v>30</v>
          </cell>
          <cell r="B49" t="str">
            <v>дезинфектор</v>
          </cell>
          <cell r="C49" t="str">
            <v xml:space="preserve">Тураров Е             </v>
          </cell>
        </row>
        <row r="50">
          <cell r="A50">
            <v>31</v>
          </cell>
          <cell r="B50" t="str">
            <v>дезинфектор</v>
          </cell>
          <cell r="C50" t="str">
            <v>Ургеншбаев С.</v>
          </cell>
        </row>
        <row r="51">
          <cell r="A51">
            <v>32</v>
          </cell>
          <cell r="B51" t="str">
            <v>дезинфектор</v>
          </cell>
          <cell r="C51" t="str">
            <v>Багыбергенов К</v>
          </cell>
        </row>
        <row r="52">
          <cell r="A52">
            <v>33</v>
          </cell>
          <cell r="B52" t="str">
            <v>дезинфектор</v>
          </cell>
          <cell r="C52" t="str">
            <v>Айтуганов Б</v>
          </cell>
        </row>
        <row r="53">
          <cell r="A53">
            <v>34</v>
          </cell>
          <cell r="B53" t="str">
            <v>дезинфектор</v>
          </cell>
          <cell r="C53" t="str">
            <v>Сагинаев М</v>
          </cell>
        </row>
        <row r="54">
          <cell r="B54" t="str">
            <v>ИТОГО</v>
          </cell>
        </row>
        <row r="55">
          <cell r="B55" t="str">
            <v>Адм.хоз.часть</v>
          </cell>
        </row>
        <row r="56">
          <cell r="A56">
            <v>35</v>
          </cell>
          <cell r="B56" t="str">
            <v>Гл.Бухгалтер</v>
          </cell>
          <cell r="C56" t="str">
            <v>Умарова М.П.</v>
          </cell>
        </row>
        <row r="57">
          <cell r="A57">
            <v>36</v>
          </cell>
          <cell r="B57" t="str">
            <v>Бухгалтер</v>
          </cell>
          <cell r="C57" t="str">
            <v>Жаймахова Н</v>
          </cell>
        </row>
        <row r="58">
          <cell r="A58">
            <v>37</v>
          </cell>
          <cell r="B58" t="str">
            <v>Бухгалтер</v>
          </cell>
          <cell r="C58" t="str">
            <v>Нуржанова А</v>
          </cell>
        </row>
        <row r="59">
          <cell r="A59">
            <v>38</v>
          </cell>
          <cell r="B59" t="str">
            <v>Зам.нач.АХЧ</v>
          </cell>
          <cell r="C59" t="str">
            <v>Фазилова С</v>
          </cell>
        </row>
        <row r="60">
          <cell r="A60">
            <v>39</v>
          </cell>
          <cell r="B60" t="str">
            <v>Экономист</v>
          </cell>
          <cell r="C60" t="str">
            <v>Накибаева М.Ж</v>
          </cell>
        </row>
        <row r="61">
          <cell r="A61">
            <v>40</v>
          </cell>
          <cell r="B61" t="str">
            <v>Юрист.консульт</v>
          </cell>
          <cell r="C61" t="str">
            <v xml:space="preserve">Хабитов </v>
          </cell>
        </row>
        <row r="62">
          <cell r="A62">
            <v>41</v>
          </cell>
          <cell r="B62" t="str">
            <v xml:space="preserve">Менеждер </v>
          </cell>
          <cell r="C62" t="str">
            <v>Мукаш З.</v>
          </cell>
        </row>
        <row r="63">
          <cell r="A63">
            <v>42</v>
          </cell>
          <cell r="B63" t="str">
            <v xml:space="preserve">Секр-рь референт </v>
          </cell>
          <cell r="C63" t="str">
            <v>Елдесова Д.</v>
          </cell>
        </row>
        <row r="64">
          <cell r="A64">
            <v>43</v>
          </cell>
          <cell r="B64" t="str">
            <v>Зав.склад.</v>
          </cell>
          <cell r="C64" t="str">
            <v>Новик Н.И.</v>
          </cell>
        </row>
        <row r="65">
          <cell r="A65">
            <v>44</v>
          </cell>
          <cell r="B65" t="str">
            <v>Инженер ПЭВМ</v>
          </cell>
          <cell r="C65" t="str">
            <v>Уразова</v>
          </cell>
        </row>
        <row r="66">
          <cell r="A66">
            <v>45</v>
          </cell>
          <cell r="B66" t="str">
            <v>О.К.</v>
          </cell>
          <cell r="C66" t="str">
            <v>Шарипова В</v>
          </cell>
        </row>
        <row r="67">
          <cell r="A67">
            <v>46</v>
          </cell>
          <cell r="B67" t="str">
            <v>Механик</v>
          </cell>
          <cell r="C67" t="str">
            <v>Кваша</v>
          </cell>
        </row>
        <row r="68">
          <cell r="A68">
            <v>47</v>
          </cell>
          <cell r="B68" t="str">
            <v>Зав.склад.</v>
          </cell>
          <cell r="C68" t="str">
            <v>Мамбеткулова Г.</v>
          </cell>
        </row>
        <row r="69">
          <cell r="A69">
            <v>48</v>
          </cell>
          <cell r="B69" t="str">
            <v>Ст.водитель</v>
          </cell>
          <cell r="C69" t="str">
            <v>Абдуллин К.К.</v>
          </cell>
        </row>
        <row r="70">
          <cell r="A70">
            <v>49</v>
          </cell>
          <cell r="B70" t="str">
            <v xml:space="preserve">Водитель </v>
          </cell>
          <cell r="C70" t="str">
            <v>Копылов С.</v>
          </cell>
        </row>
        <row r="71">
          <cell r="A71">
            <v>50</v>
          </cell>
          <cell r="B71" t="str">
            <v>водитель</v>
          </cell>
          <cell r="C71" t="str">
            <v>Абетов Р.</v>
          </cell>
        </row>
        <row r="72">
          <cell r="A72">
            <v>51</v>
          </cell>
          <cell r="B72" t="str">
            <v>водитель</v>
          </cell>
          <cell r="C72" t="str">
            <v>Калматаев</v>
          </cell>
        </row>
        <row r="73">
          <cell r="A73">
            <v>52</v>
          </cell>
          <cell r="B73" t="str">
            <v>водитель</v>
          </cell>
          <cell r="C73" t="str">
            <v>Тажибаев Б</v>
          </cell>
        </row>
        <row r="74">
          <cell r="A74">
            <v>53</v>
          </cell>
          <cell r="B74" t="str">
            <v>водитель</v>
          </cell>
          <cell r="C74" t="str">
            <v>Сагинаев К</v>
          </cell>
        </row>
        <row r="75">
          <cell r="A75">
            <v>54</v>
          </cell>
          <cell r="B75" t="str">
            <v>водитель</v>
          </cell>
          <cell r="C75" t="str">
            <v>Рисмагамбетов М.</v>
          </cell>
        </row>
        <row r="76">
          <cell r="A76">
            <v>55</v>
          </cell>
          <cell r="B76" t="str">
            <v>водитель</v>
          </cell>
          <cell r="C76" t="str">
            <v xml:space="preserve">Айтжанов </v>
          </cell>
        </row>
        <row r="77">
          <cell r="A77">
            <v>56</v>
          </cell>
          <cell r="B77" t="str">
            <v>водитель</v>
          </cell>
          <cell r="C77" t="str">
            <v>Онгаров Е</v>
          </cell>
        </row>
        <row r="78">
          <cell r="A78">
            <v>57</v>
          </cell>
          <cell r="B78" t="str">
            <v>водитель</v>
          </cell>
          <cell r="C78" t="str">
            <v>Тлеумбетов А</v>
          </cell>
        </row>
        <row r="79">
          <cell r="A79">
            <v>58</v>
          </cell>
          <cell r="B79" t="str">
            <v xml:space="preserve">Водитель </v>
          </cell>
          <cell r="C79" t="str">
            <v>Абдикалыков</v>
          </cell>
        </row>
        <row r="80">
          <cell r="A80">
            <v>59</v>
          </cell>
          <cell r="B80" t="str">
            <v>Сварщик</v>
          </cell>
          <cell r="C80" t="str">
            <v xml:space="preserve">Коновалов </v>
          </cell>
        </row>
        <row r="81">
          <cell r="A81">
            <v>60</v>
          </cell>
          <cell r="B81" t="str">
            <v>Электрик</v>
          </cell>
          <cell r="C81" t="str">
            <v>Гончаров</v>
          </cell>
        </row>
        <row r="82">
          <cell r="B82" t="str">
            <v>ИТОГО</v>
          </cell>
        </row>
        <row r="83">
          <cell r="B83" t="str">
            <v>Шубарское отд.</v>
          </cell>
        </row>
        <row r="84">
          <cell r="B84" t="str">
            <v>Руководство</v>
          </cell>
        </row>
        <row r="85">
          <cell r="A85">
            <v>61</v>
          </cell>
          <cell r="B85" t="str">
            <v>Врач</v>
          </cell>
          <cell r="C85" t="str">
            <v>Карымсакова</v>
          </cell>
        </row>
        <row r="86">
          <cell r="A86">
            <v>62</v>
          </cell>
          <cell r="B86" t="str">
            <v>Врач</v>
          </cell>
          <cell r="C86" t="str">
            <v>Талипова К.Н.</v>
          </cell>
        </row>
        <row r="87">
          <cell r="B87" t="str">
            <v>ИТОГО</v>
          </cell>
        </row>
        <row r="88">
          <cell r="B88" t="str">
            <v xml:space="preserve">Лаб.Диагностика,проф.чумы и др.оои </v>
          </cell>
        </row>
        <row r="89">
          <cell r="A89">
            <v>63</v>
          </cell>
          <cell r="B89" t="str">
            <v>Лаборант</v>
          </cell>
          <cell r="C89" t="str">
            <v>Бисалиева А</v>
          </cell>
        </row>
        <row r="90">
          <cell r="A90">
            <v>64</v>
          </cell>
          <cell r="B90" t="str">
            <v>Лаборант</v>
          </cell>
          <cell r="C90" t="str">
            <v>Утарбаева Г.</v>
          </cell>
        </row>
        <row r="91">
          <cell r="A91">
            <v>65</v>
          </cell>
          <cell r="B91" t="str">
            <v>Лаборант</v>
          </cell>
          <cell r="C91" t="str">
            <v>Амантурлина Ш.</v>
          </cell>
        </row>
        <row r="92">
          <cell r="A92">
            <v>66</v>
          </cell>
          <cell r="B92" t="str">
            <v>Лаборант</v>
          </cell>
          <cell r="C92" t="str">
            <v>Шаймова Ж.</v>
          </cell>
        </row>
        <row r="93">
          <cell r="A93">
            <v>67</v>
          </cell>
          <cell r="B93" t="str">
            <v>дезинфектор</v>
          </cell>
          <cell r="C93" t="str">
            <v>Мусирова С.</v>
          </cell>
        </row>
        <row r="94">
          <cell r="A94">
            <v>68</v>
          </cell>
          <cell r="B94" t="str">
            <v>дезинфектор</v>
          </cell>
          <cell r="C94" t="str">
            <v>Кускулакова</v>
          </cell>
        </row>
        <row r="95">
          <cell r="A95">
            <v>69</v>
          </cell>
          <cell r="B95" t="str">
            <v>дезинфектор</v>
          </cell>
          <cell r="C95" t="str">
            <v>Даукенов Н.</v>
          </cell>
        </row>
        <row r="96">
          <cell r="A96">
            <v>70</v>
          </cell>
          <cell r="B96" t="str">
            <v>санитарка</v>
          </cell>
          <cell r="C96" t="str">
            <v>Жаманкулова Б</v>
          </cell>
        </row>
        <row r="97">
          <cell r="A97">
            <v>71</v>
          </cell>
          <cell r="B97" t="str">
            <v>санитарка</v>
          </cell>
          <cell r="C97" t="str">
            <v>Арызбаганбетова Н.</v>
          </cell>
        </row>
        <row r="98">
          <cell r="B98" t="str">
            <v>ИТОГО</v>
          </cell>
        </row>
        <row r="99">
          <cell r="B99" t="str">
            <v xml:space="preserve">Лаб. Эпизоотологий проф.чумы и др.оои </v>
          </cell>
        </row>
        <row r="100">
          <cell r="A100">
            <v>72</v>
          </cell>
          <cell r="B100" t="str">
            <v>зоолог</v>
          </cell>
          <cell r="C100" t="str">
            <v>Махмутова У.</v>
          </cell>
        </row>
        <row r="101">
          <cell r="A101">
            <v>73</v>
          </cell>
          <cell r="B101" t="str">
            <v>зоолог</v>
          </cell>
          <cell r="C101" t="str">
            <v>Бижанова Ш.</v>
          </cell>
        </row>
        <row r="102">
          <cell r="A102">
            <v>74</v>
          </cell>
          <cell r="B102" t="str">
            <v>дезинфектор</v>
          </cell>
          <cell r="C102" t="str">
            <v>Рысмаганбетов Ж</v>
          </cell>
        </row>
        <row r="103">
          <cell r="A103">
            <v>75</v>
          </cell>
          <cell r="B103" t="str">
            <v>дезинфектор</v>
          </cell>
          <cell r="C103" t="str">
            <v>Сатканов С.</v>
          </cell>
        </row>
        <row r="104">
          <cell r="A104">
            <v>76</v>
          </cell>
          <cell r="B104" t="str">
            <v>дезинфектор</v>
          </cell>
          <cell r="C104" t="str">
            <v>Акшабаев  Е.</v>
          </cell>
        </row>
        <row r="105">
          <cell r="A105">
            <v>77</v>
          </cell>
          <cell r="B105" t="str">
            <v>дезинфектор</v>
          </cell>
          <cell r="C105" t="str">
            <v>Курмашев Ж.</v>
          </cell>
        </row>
        <row r="106">
          <cell r="A106">
            <v>78</v>
          </cell>
          <cell r="B106" t="str">
            <v>дезинфектор</v>
          </cell>
          <cell r="C106" t="str">
            <v>Аскаров</v>
          </cell>
        </row>
        <row r="107">
          <cell r="A107">
            <v>79</v>
          </cell>
          <cell r="B107" t="str">
            <v>дезинфектор</v>
          </cell>
          <cell r="C107" t="str">
            <v>Таубаев О.</v>
          </cell>
        </row>
        <row r="108">
          <cell r="A108">
            <v>80</v>
          </cell>
          <cell r="B108" t="str">
            <v>дезинфектор</v>
          </cell>
          <cell r="C108" t="str">
            <v>Доржан К.</v>
          </cell>
        </row>
        <row r="109">
          <cell r="B109" t="str">
            <v>ИТОГО</v>
          </cell>
        </row>
        <row r="110">
          <cell r="B110" t="str">
            <v>хоз.часть</v>
          </cell>
        </row>
        <row r="111">
          <cell r="A111">
            <v>81</v>
          </cell>
          <cell r="B111" t="str">
            <v>Зав.склад.</v>
          </cell>
          <cell r="C111" t="str">
            <v>Изболаева Д.</v>
          </cell>
        </row>
        <row r="112">
          <cell r="A112">
            <v>82</v>
          </cell>
          <cell r="B112" t="str">
            <v>водитель</v>
          </cell>
          <cell r="C112" t="str">
            <v>Иманкулов Б</v>
          </cell>
        </row>
        <row r="113">
          <cell r="A113">
            <v>83</v>
          </cell>
          <cell r="B113" t="str">
            <v>водитель</v>
          </cell>
          <cell r="C113" t="str">
            <v>Утепбергенов Ш</v>
          </cell>
        </row>
        <row r="114">
          <cell r="A114">
            <v>84</v>
          </cell>
          <cell r="B114" t="str">
            <v>водитель</v>
          </cell>
          <cell r="C114" t="str">
            <v>Бугибаев У.</v>
          </cell>
        </row>
        <row r="115">
          <cell r="A115">
            <v>85</v>
          </cell>
          <cell r="B115" t="str">
            <v>водитель</v>
          </cell>
          <cell r="C115" t="str">
            <v>Жиенбаев К.</v>
          </cell>
        </row>
        <row r="116">
          <cell r="A116">
            <v>86</v>
          </cell>
          <cell r="B116" t="str">
            <v xml:space="preserve">Водитель </v>
          </cell>
          <cell r="C116" t="str">
            <v>Тогаев</v>
          </cell>
        </row>
        <row r="117">
          <cell r="A117">
            <v>87</v>
          </cell>
          <cell r="B117" t="str">
            <v>Сторож</v>
          </cell>
          <cell r="C117" t="str">
            <v>Каймакова  А</v>
          </cell>
        </row>
        <row r="118">
          <cell r="B118" t="str">
            <v>ИТОГО</v>
          </cell>
        </row>
        <row r="119">
          <cell r="B119" t="str">
            <v>Уилское ПЧ отд.</v>
          </cell>
        </row>
        <row r="120">
          <cell r="B120" t="str">
            <v>Руководство</v>
          </cell>
        </row>
        <row r="121">
          <cell r="A121">
            <v>88</v>
          </cell>
          <cell r="B121" t="str">
            <v>Врач</v>
          </cell>
          <cell r="C121" t="str">
            <v>Танкеев Д</v>
          </cell>
        </row>
        <row r="122">
          <cell r="B122" t="str">
            <v xml:space="preserve">Лаб.Диагностика,проф.чумы и др.оои </v>
          </cell>
        </row>
        <row r="123">
          <cell r="A123">
            <v>89</v>
          </cell>
          <cell r="B123" t="str">
            <v>Врач</v>
          </cell>
          <cell r="C123" t="str">
            <v>Утепбергенова А.</v>
          </cell>
        </row>
        <row r="124">
          <cell r="A124">
            <v>90</v>
          </cell>
          <cell r="B124" t="str">
            <v>Лаборант</v>
          </cell>
          <cell r="C124" t="str">
            <v>Рахимова</v>
          </cell>
        </row>
        <row r="125">
          <cell r="A125">
            <v>91</v>
          </cell>
          <cell r="B125" t="str">
            <v>Лаборант</v>
          </cell>
          <cell r="C125" t="str">
            <v>Калжанова М</v>
          </cell>
        </row>
        <row r="126">
          <cell r="A126">
            <v>92</v>
          </cell>
          <cell r="B126" t="str">
            <v>Лаборант</v>
          </cell>
          <cell r="C126" t="str">
            <v>Досниязова Г.</v>
          </cell>
        </row>
        <row r="127">
          <cell r="A127">
            <v>93</v>
          </cell>
          <cell r="B127" t="str">
            <v>дезинфектор</v>
          </cell>
          <cell r="C127" t="str">
            <v>Койбагаров А</v>
          </cell>
        </row>
        <row r="128">
          <cell r="A128">
            <v>94</v>
          </cell>
          <cell r="B128" t="str">
            <v>санитарка</v>
          </cell>
          <cell r="C128" t="str">
            <v>Айдарова В</v>
          </cell>
        </row>
        <row r="129">
          <cell r="B129" t="str">
            <v>ИТОГО</v>
          </cell>
        </row>
        <row r="130">
          <cell r="B130" t="str">
            <v xml:space="preserve">Лаб. Эпизоотологий проф.чумы и др.оои </v>
          </cell>
        </row>
        <row r="131">
          <cell r="A131">
            <v>95</v>
          </cell>
          <cell r="B131" t="str">
            <v>зоолог</v>
          </cell>
          <cell r="C131" t="str">
            <v>Атыраубаев А</v>
          </cell>
        </row>
        <row r="132">
          <cell r="A132">
            <v>96</v>
          </cell>
          <cell r="B132" t="str">
            <v>зоолог</v>
          </cell>
          <cell r="C132" t="str">
            <v>Жайлыбаев О</v>
          </cell>
        </row>
        <row r="133">
          <cell r="A133">
            <v>97</v>
          </cell>
          <cell r="B133" t="str">
            <v>дезинфектор</v>
          </cell>
          <cell r="C133" t="str">
            <v>Дабылов А</v>
          </cell>
        </row>
        <row r="134">
          <cell r="A134">
            <v>98</v>
          </cell>
          <cell r="B134" t="str">
            <v>дезинфектор</v>
          </cell>
          <cell r="C134" t="str">
            <v>Сагындыков Т</v>
          </cell>
        </row>
        <row r="135">
          <cell r="A135">
            <v>99</v>
          </cell>
          <cell r="B135" t="str">
            <v>дезинфектор</v>
          </cell>
          <cell r="C135" t="str">
            <v>Жумбергенов А</v>
          </cell>
        </row>
        <row r="136">
          <cell r="A136">
            <v>100</v>
          </cell>
          <cell r="B136" t="str">
            <v>дезинфектор</v>
          </cell>
          <cell r="C136" t="str">
            <v>Тогызбаев Б</v>
          </cell>
        </row>
        <row r="137">
          <cell r="A137">
            <v>101</v>
          </cell>
          <cell r="B137" t="str">
            <v>дезинфектор</v>
          </cell>
          <cell r="C137" t="str">
            <v>Бекетаев Т</v>
          </cell>
        </row>
        <row r="138">
          <cell r="B138" t="str">
            <v>ИТОГО</v>
          </cell>
        </row>
        <row r="139">
          <cell r="B139" t="str">
            <v>хоз.часть</v>
          </cell>
        </row>
        <row r="140">
          <cell r="A140">
            <v>102</v>
          </cell>
          <cell r="B140" t="str">
            <v>Зав.склад.</v>
          </cell>
          <cell r="C140" t="str">
            <v xml:space="preserve">Идрисова </v>
          </cell>
        </row>
        <row r="141">
          <cell r="A141">
            <v>103</v>
          </cell>
          <cell r="B141" t="str">
            <v>водитель</v>
          </cell>
          <cell r="C141" t="str">
            <v>Демеугалиев Н</v>
          </cell>
        </row>
        <row r="142">
          <cell r="A142">
            <v>104</v>
          </cell>
          <cell r="B142" t="str">
            <v>водитель</v>
          </cell>
          <cell r="C142" t="str">
            <v>Енсегенов М</v>
          </cell>
        </row>
        <row r="143">
          <cell r="B143" t="str">
            <v>ИТОГО</v>
          </cell>
        </row>
        <row r="144">
          <cell r="B144" t="str">
            <v>Всего</v>
          </cell>
        </row>
        <row r="145">
          <cell r="B145" t="str">
            <v>Руководитель  государственного учреждения</v>
          </cell>
        </row>
        <row r="146">
          <cell r="B146" t="str">
            <v>Главный бухгалтер (нач.ФЭО)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111 Оплата труда</v>
          </cell>
        </row>
      </sheetData>
      <sheetData sheetId="235">
        <row r="1">
          <cell r="A1" t="str">
            <v>1 Бюджет</v>
          </cell>
        </row>
      </sheetData>
      <sheetData sheetId="236">
        <row r="1">
          <cell r="A1" t="str">
            <v>01.11.11</v>
          </cell>
        </row>
      </sheetData>
      <sheetData sheetId="237">
        <row r="1">
          <cell r="A1" t="str">
            <v>111 Оплата труда</v>
          </cell>
        </row>
      </sheetData>
      <sheetData sheetId="238">
        <row r="1">
          <cell r="A1" t="str">
            <v>1 Бюджет</v>
          </cell>
        </row>
      </sheetData>
      <sheetData sheetId="239">
        <row r="1">
          <cell r="A1" t="str">
            <v>01.11.11</v>
          </cell>
        </row>
      </sheetData>
      <sheetData sheetId="240"/>
      <sheetData sheetId="241"/>
      <sheetData sheetId="242">
        <row r="1">
          <cell r="A1" t="str">
            <v>1 Бюджет</v>
          </cell>
        </row>
      </sheetData>
      <sheetData sheetId="243">
        <row r="1">
          <cell r="A1" t="str">
            <v>01 Закупки, не превышающие финансовый год</v>
          </cell>
        </row>
      </sheetData>
      <sheetData sheetId="244">
        <row r="1">
          <cell r="A1" t="str">
            <v>111 Оплата труда</v>
          </cell>
        </row>
      </sheetData>
      <sheetData sheetId="245"/>
      <sheetData sheetId="246"/>
      <sheetData sheetId="247"/>
      <sheetData sheetId="248" refreshError="1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</sheetData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3"/>
  <sheetViews>
    <sheetView topLeftCell="A10" zoomScale="80" zoomScaleNormal="80" zoomScaleSheetLayoutView="85" workbookViewId="0">
      <selection activeCell="D26" sqref="D26"/>
    </sheetView>
  </sheetViews>
  <sheetFormatPr defaultColWidth="15.140625" defaultRowHeight="24" customHeight="1" x14ac:dyDescent="0.25"/>
  <cols>
    <col min="1" max="1" width="15.140625" style="1"/>
    <col min="2" max="2" width="5" style="1" customWidth="1"/>
    <col min="3" max="3" width="30.28515625" style="1" customWidth="1"/>
    <col min="4" max="4" width="14.28515625" style="1" customWidth="1"/>
    <col min="5" max="5" width="11.140625" style="1" customWidth="1"/>
    <col min="6" max="6" width="14.5703125" style="2" customWidth="1"/>
    <col min="7" max="7" width="8" style="1" customWidth="1"/>
    <col min="8" max="8" width="14.140625" style="5" customWidth="1"/>
    <col min="9" max="9" width="15" style="5" customWidth="1"/>
    <col min="10" max="10" width="24.28515625" style="1" customWidth="1"/>
    <col min="11" max="16384" width="15.140625" style="1"/>
  </cols>
  <sheetData>
    <row r="1" spans="2:10" ht="24" customHeight="1" x14ac:dyDescent="0.25">
      <c r="I1" s="103" t="s">
        <v>220</v>
      </c>
      <c r="J1" s="103"/>
    </row>
    <row r="2" spans="2:10" ht="24" customHeight="1" x14ac:dyDescent="0.25">
      <c r="I2" s="103"/>
      <c r="J2" s="103"/>
    </row>
    <row r="3" spans="2:10" ht="15.75" customHeight="1" x14ac:dyDescent="0.25">
      <c r="C3" s="6"/>
      <c r="D3" s="6"/>
      <c r="E3" s="6"/>
      <c r="F3" s="6"/>
      <c r="G3" s="6"/>
      <c r="H3" s="6"/>
      <c r="I3" s="103"/>
      <c r="J3" s="103"/>
    </row>
    <row r="4" spans="2:10" ht="15.75" customHeight="1" x14ac:dyDescent="0.25">
      <c r="C4" s="6"/>
      <c r="D4" s="6"/>
      <c r="E4" s="6"/>
      <c r="F4" s="6"/>
      <c r="G4" s="6"/>
      <c r="H4" s="6"/>
      <c r="I4" s="103"/>
      <c r="J4" s="103"/>
    </row>
    <row r="5" spans="2:10" ht="31.5" customHeight="1" x14ac:dyDescent="0.25">
      <c r="B5" s="101" t="s">
        <v>216</v>
      </c>
      <c r="C5" s="101"/>
      <c r="D5" s="101"/>
      <c r="E5" s="101"/>
      <c r="F5" s="101"/>
      <c r="G5" s="101"/>
      <c r="H5" s="101"/>
      <c r="I5" s="101"/>
    </row>
    <row r="6" spans="2:10" ht="24" customHeight="1" x14ac:dyDescent="0.25">
      <c r="B6" s="29"/>
      <c r="C6" s="102"/>
      <c r="D6" s="102"/>
      <c r="E6" s="102"/>
      <c r="F6" s="102"/>
      <c r="G6" s="102"/>
      <c r="H6" s="102"/>
      <c r="I6" s="102"/>
      <c r="J6" s="28"/>
    </row>
    <row r="7" spans="2:10" ht="113.25" customHeight="1" x14ac:dyDescent="0.25">
      <c r="B7" s="18" t="s">
        <v>212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26" t="s">
        <v>6</v>
      </c>
      <c r="I7" s="26" t="s">
        <v>201</v>
      </c>
      <c r="J7" s="19" t="s">
        <v>213</v>
      </c>
    </row>
    <row r="8" spans="2:10" s="2" customFormat="1" ht="18" customHeight="1" x14ac:dyDescent="0.25"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/>
      <c r="J8" s="30"/>
    </row>
    <row r="9" spans="2:10" ht="102" customHeight="1" x14ac:dyDescent="0.25">
      <c r="B9" s="7">
        <v>1</v>
      </c>
      <c r="C9" s="31" t="s">
        <v>7</v>
      </c>
      <c r="D9" s="9"/>
      <c r="E9" s="9" t="s">
        <v>8</v>
      </c>
      <c r="F9" s="20"/>
      <c r="G9" s="12">
        <v>30</v>
      </c>
      <c r="H9" s="32">
        <v>190</v>
      </c>
      <c r="I9" s="32">
        <f>H9*G9</f>
        <v>5700</v>
      </c>
      <c r="J9" s="23" t="s">
        <v>214</v>
      </c>
    </row>
    <row r="10" spans="2:10" ht="49.5" customHeight="1" x14ac:dyDescent="0.25">
      <c r="B10" s="7">
        <v>2</v>
      </c>
      <c r="C10" s="21" t="s">
        <v>9</v>
      </c>
      <c r="D10" s="9" t="s">
        <v>10</v>
      </c>
      <c r="E10" s="9" t="s">
        <v>11</v>
      </c>
      <c r="F10" s="20" t="s">
        <v>12</v>
      </c>
      <c r="G10" s="12">
        <v>50</v>
      </c>
      <c r="H10" s="32">
        <v>54.89</v>
      </c>
      <c r="I10" s="32">
        <f t="shared" ref="I10:I26" si="0">H10*G10</f>
        <v>2744.5</v>
      </c>
      <c r="J10" s="23" t="s">
        <v>214</v>
      </c>
    </row>
    <row r="11" spans="2:10" ht="33.75" customHeight="1" x14ac:dyDescent="0.25">
      <c r="B11" s="7">
        <v>3</v>
      </c>
      <c r="C11" s="21" t="s">
        <v>13</v>
      </c>
      <c r="D11" s="22" t="s">
        <v>14</v>
      </c>
      <c r="E11" s="9" t="s">
        <v>8</v>
      </c>
      <c r="F11" s="20" t="s">
        <v>15</v>
      </c>
      <c r="G11" s="12">
        <v>20</v>
      </c>
      <c r="H11" s="32">
        <v>43.4</v>
      </c>
      <c r="I11" s="32">
        <f t="shared" si="0"/>
        <v>868</v>
      </c>
      <c r="J11" s="23" t="s">
        <v>214</v>
      </c>
    </row>
    <row r="12" spans="2:10" ht="35.25" customHeight="1" x14ac:dyDescent="0.25">
      <c r="B12" s="7">
        <v>4</v>
      </c>
      <c r="C12" s="24" t="s">
        <v>16</v>
      </c>
      <c r="D12" s="9" t="s">
        <v>17</v>
      </c>
      <c r="E12" s="9" t="s">
        <v>11</v>
      </c>
      <c r="F12" s="20" t="s">
        <v>18</v>
      </c>
      <c r="G12" s="12">
        <v>20</v>
      </c>
      <c r="H12" s="32">
        <v>15.46</v>
      </c>
      <c r="I12" s="32">
        <f t="shared" si="0"/>
        <v>309.20000000000005</v>
      </c>
      <c r="J12" s="23" t="s">
        <v>214</v>
      </c>
    </row>
    <row r="13" spans="2:10" s="3" customFormat="1" ht="41.25" customHeight="1" x14ac:dyDescent="0.25">
      <c r="B13" s="7">
        <v>5</v>
      </c>
      <c r="C13" s="33" t="s">
        <v>20</v>
      </c>
      <c r="D13" s="25" t="s">
        <v>21</v>
      </c>
      <c r="E13" s="25" t="s">
        <v>22</v>
      </c>
      <c r="F13" s="34" t="s">
        <v>23</v>
      </c>
      <c r="G13" s="12">
        <v>15</v>
      </c>
      <c r="H13" s="35">
        <v>22.94</v>
      </c>
      <c r="I13" s="32">
        <f t="shared" si="0"/>
        <v>344.1</v>
      </c>
      <c r="J13" s="23" t="s">
        <v>214</v>
      </c>
    </row>
    <row r="14" spans="2:10" ht="39" customHeight="1" x14ac:dyDescent="0.25">
      <c r="B14" s="7">
        <v>6</v>
      </c>
      <c r="C14" s="21" t="s">
        <v>24</v>
      </c>
      <c r="D14" s="9" t="s">
        <v>25</v>
      </c>
      <c r="E14" s="9" t="s">
        <v>8</v>
      </c>
      <c r="F14" s="20" t="s">
        <v>26</v>
      </c>
      <c r="G14" s="12">
        <v>10</v>
      </c>
      <c r="H14" s="32">
        <v>300.54000000000002</v>
      </c>
      <c r="I14" s="32">
        <f t="shared" si="0"/>
        <v>3005.4</v>
      </c>
      <c r="J14" s="23" t="s">
        <v>214</v>
      </c>
    </row>
    <row r="15" spans="2:10" ht="36" customHeight="1" x14ac:dyDescent="0.25">
      <c r="B15" s="7">
        <v>7</v>
      </c>
      <c r="C15" s="21" t="s">
        <v>24</v>
      </c>
      <c r="D15" s="9" t="s">
        <v>25</v>
      </c>
      <c r="E15" s="9" t="s">
        <v>8</v>
      </c>
      <c r="F15" s="20" t="s">
        <v>27</v>
      </c>
      <c r="G15" s="12">
        <v>70</v>
      </c>
      <c r="H15" s="32">
        <v>200.4</v>
      </c>
      <c r="I15" s="32">
        <f t="shared" si="0"/>
        <v>14028</v>
      </c>
      <c r="J15" s="23" t="s">
        <v>214</v>
      </c>
    </row>
    <row r="16" spans="2:10" ht="38.25" customHeight="1" x14ac:dyDescent="0.25">
      <c r="B16" s="7">
        <v>8</v>
      </c>
      <c r="C16" s="21" t="s">
        <v>24</v>
      </c>
      <c r="D16" s="9" t="s">
        <v>25</v>
      </c>
      <c r="E16" s="9" t="s">
        <v>8</v>
      </c>
      <c r="F16" s="20" t="s">
        <v>28</v>
      </c>
      <c r="G16" s="12">
        <v>10</v>
      </c>
      <c r="H16" s="32">
        <v>262.8</v>
      </c>
      <c r="I16" s="32">
        <f t="shared" si="0"/>
        <v>2628</v>
      </c>
      <c r="J16" s="23" t="s">
        <v>214</v>
      </c>
    </row>
    <row r="17" spans="2:10" ht="38.25" customHeight="1" x14ac:dyDescent="0.25">
      <c r="B17" s="7">
        <v>9</v>
      </c>
      <c r="C17" s="24" t="s">
        <v>30</v>
      </c>
      <c r="D17" s="9" t="s">
        <v>31</v>
      </c>
      <c r="E17" s="9" t="s">
        <v>8</v>
      </c>
      <c r="F17" s="20" t="s">
        <v>32</v>
      </c>
      <c r="G17" s="12">
        <v>10</v>
      </c>
      <c r="H17" s="32">
        <v>234.31</v>
      </c>
      <c r="I17" s="32">
        <f t="shared" si="0"/>
        <v>2343.1</v>
      </c>
      <c r="J17" s="23" t="s">
        <v>214</v>
      </c>
    </row>
    <row r="18" spans="2:10" ht="44.25" customHeight="1" x14ac:dyDescent="0.25">
      <c r="B18" s="7">
        <v>10</v>
      </c>
      <c r="C18" s="24" t="s">
        <v>34</v>
      </c>
      <c r="D18" s="9" t="s">
        <v>35</v>
      </c>
      <c r="E18" s="9" t="s">
        <v>11</v>
      </c>
      <c r="F18" s="20" t="s">
        <v>36</v>
      </c>
      <c r="G18" s="12">
        <v>100</v>
      </c>
      <c r="H18" s="32">
        <v>960</v>
      </c>
      <c r="I18" s="32">
        <v>28800</v>
      </c>
      <c r="J18" s="23" t="s">
        <v>214</v>
      </c>
    </row>
    <row r="19" spans="2:10" ht="42.75" customHeight="1" x14ac:dyDescent="0.25">
      <c r="B19" s="7">
        <v>11</v>
      </c>
      <c r="C19" s="24" t="s">
        <v>37</v>
      </c>
      <c r="D19" s="9" t="s">
        <v>38</v>
      </c>
      <c r="E19" s="9" t="s">
        <v>39</v>
      </c>
      <c r="F19" s="10" t="s">
        <v>40</v>
      </c>
      <c r="G19" s="12">
        <v>20</v>
      </c>
      <c r="H19" s="32">
        <v>348.53</v>
      </c>
      <c r="I19" s="32">
        <f t="shared" si="0"/>
        <v>6970.5999999999995</v>
      </c>
      <c r="J19" s="23" t="s">
        <v>214</v>
      </c>
    </row>
    <row r="20" spans="2:10" ht="41.25" customHeight="1" x14ac:dyDescent="0.25">
      <c r="B20" s="7">
        <v>12</v>
      </c>
      <c r="C20" s="24" t="s">
        <v>41</v>
      </c>
      <c r="D20" s="7" t="s">
        <v>42</v>
      </c>
      <c r="E20" s="9" t="s">
        <v>11</v>
      </c>
      <c r="F20" s="20" t="s">
        <v>29</v>
      </c>
      <c r="G20" s="12">
        <v>20</v>
      </c>
      <c r="H20" s="32">
        <v>41.16</v>
      </c>
      <c r="I20" s="32">
        <f t="shared" si="0"/>
        <v>823.19999999999993</v>
      </c>
      <c r="J20" s="23" t="s">
        <v>214</v>
      </c>
    </row>
    <row r="21" spans="2:10" ht="45.75" customHeight="1" x14ac:dyDescent="0.25">
      <c r="B21" s="7">
        <v>13</v>
      </c>
      <c r="C21" s="21" t="s">
        <v>43</v>
      </c>
      <c r="D21" s="9" t="s">
        <v>44</v>
      </c>
      <c r="E21" s="9" t="s">
        <v>8</v>
      </c>
      <c r="F21" s="20" t="s">
        <v>45</v>
      </c>
      <c r="G21" s="12">
        <v>60</v>
      </c>
      <c r="H21" s="32">
        <v>146.53</v>
      </c>
      <c r="I21" s="32">
        <f t="shared" si="0"/>
        <v>8791.7999999999993</v>
      </c>
      <c r="J21" s="23" t="s">
        <v>214</v>
      </c>
    </row>
    <row r="22" spans="2:10" ht="48.75" customHeight="1" x14ac:dyDescent="0.25">
      <c r="B22" s="7">
        <v>14</v>
      </c>
      <c r="C22" s="24" t="s">
        <v>46</v>
      </c>
      <c r="D22" s="9" t="s">
        <v>47</v>
      </c>
      <c r="E22" s="9" t="s">
        <v>48</v>
      </c>
      <c r="F22" s="10" t="s">
        <v>49</v>
      </c>
      <c r="G22" s="12">
        <v>15</v>
      </c>
      <c r="H22" s="32">
        <v>430</v>
      </c>
      <c r="I22" s="32">
        <f t="shared" si="0"/>
        <v>6450</v>
      </c>
      <c r="J22" s="23" t="s">
        <v>214</v>
      </c>
    </row>
    <row r="23" spans="2:10" ht="43.5" customHeight="1" x14ac:dyDescent="0.25">
      <c r="B23" s="7">
        <v>15</v>
      </c>
      <c r="C23" s="21" t="s">
        <v>50</v>
      </c>
      <c r="D23" s="9" t="s">
        <v>33</v>
      </c>
      <c r="E23" s="9" t="s">
        <v>19</v>
      </c>
      <c r="F23" s="20" t="s">
        <v>51</v>
      </c>
      <c r="G23" s="12">
        <v>1500</v>
      </c>
      <c r="H23" s="32">
        <v>4.2</v>
      </c>
      <c r="I23" s="32">
        <f t="shared" si="0"/>
        <v>6300</v>
      </c>
      <c r="J23" s="23" t="s">
        <v>214</v>
      </c>
    </row>
    <row r="24" spans="2:10" ht="38.25" customHeight="1" x14ac:dyDescent="0.25">
      <c r="B24" s="7">
        <v>16</v>
      </c>
      <c r="C24" s="24" t="s">
        <v>52</v>
      </c>
      <c r="D24" s="9" t="s">
        <v>53</v>
      </c>
      <c r="E24" s="9" t="s">
        <v>48</v>
      </c>
      <c r="F24" s="10" t="s">
        <v>54</v>
      </c>
      <c r="G24" s="12">
        <v>10</v>
      </c>
      <c r="H24" s="32">
        <v>1280</v>
      </c>
      <c r="I24" s="32">
        <f t="shared" si="0"/>
        <v>12800</v>
      </c>
      <c r="J24" s="23" t="s">
        <v>214</v>
      </c>
    </row>
    <row r="25" spans="2:10" ht="38.25" customHeight="1" x14ac:dyDescent="0.25">
      <c r="B25" s="7">
        <v>17</v>
      </c>
      <c r="C25" s="24" t="s">
        <v>55</v>
      </c>
      <c r="D25" s="36" t="s">
        <v>56</v>
      </c>
      <c r="E25" s="9" t="s">
        <v>8</v>
      </c>
      <c r="F25" s="20"/>
      <c r="G25" s="12">
        <v>15</v>
      </c>
      <c r="H25" s="32">
        <v>108</v>
      </c>
      <c r="I25" s="32">
        <f t="shared" si="0"/>
        <v>1620</v>
      </c>
      <c r="J25" s="23" t="s">
        <v>214</v>
      </c>
    </row>
    <row r="26" spans="2:10" ht="42" customHeight="1" x14ac:dyDescent="0.25">
      <c r="B26" s="7">
        <v>18</v>
      </c>
      <c r="C26" s="24" t="s">
        <v>57</v>
      </c>
      <c r="D26" s="9" t="s">
        <v>58</v>
      </c>
      <c r="E26" s="9" t="s">
        <v>8</v>
      </c>
      <c r="F26" s="20" t="s">
        <v>59</v>
      </c>
      <c r="G26" s="12">
        <v>75</v>
      </c>
      <c r="H26" s="32">
        <v>140</v>
      </c>
      <c r="I26" s="32">
        <f t="shared" si="0"/>
        <v>10500</v>
      </c>
      <c r="J26" s="23" t="s">
        <v>214</v>
      </c>
    </row>
    <row r="27" spans="2:10" ht="41.25" customHeight="1" x14ac:dyDescent="0.25">
      <c r="B27" s="7">
        <v>19</v>
      </c>
      <c r="C27" s="21" t="s">
        <v>60</v>
      </c>
      <c r="D27" s="7" t="s">
        <v>61</v>
      </c>
      <c r="E27" s="9" t="s">
        <v>23</v>
      </c>
      <c r="F27" s="20" t="s">
        <v>62</v>
      </c>
      <c r="G27" s="12">
        <v>300</v>
      </c>
      <c r="H27" s="32">
        <v>128.28</v>
      </c>
      <c r="I27" s="32">
        <f t="shared" ref="I27:I29" si="1">H27*G27</f>
        <v>38484</v>
      </c>
      <c r="J27" s="23" t="s">
        <v>214</v>
      </c>
    </row>
    <row r="28" spans="2:10" ht="57" customHeight="1" x14ac:dyDescent="0.25">
      <c r="B28" s="7">
        <v>20</v>
      </c>
      <c r="C28" s="24" t="s">
        <v>63</v>
      </c>
      <c r="D28" s="7"/>
      <c r="E28" s="9" t="s">
        <v>64</v>
      </c>
      <c r="F28" s="20"/>
      <c r="G28" s="12">
        <v>3</v>
      </c>
      <c r="H28" s="32">
        <v>2300</v>
      </c>
      <c r="I28" s="32">
        <f t="shared" si="1"/>
        <v>6900</v>
      </c>
      <c r="J28" s="23" t="s">
        <v>214</v>
      </c>
    </row>
    <row r="29" spans="2:10" ht="60.75" customHeight="1" x14ac:dyDescent="0.25">
      <c r="B29" s="7">
        <v>21</v>
      </c>
      <c r="C29" s="24" t="s">
        <v>65</v>
      </c>
      <c r="D29" s="7"/>
      <c r="E29" s="9" t="s">
        <v>64</v>
      </c>
      <c r="F29" s="20"/>
      <c r="G29" s="12">
        <v>4</v>
      </c>
      <c r="H29" s="32">
        <v>4500</v>
      </c>
      <c r="I29" s="32">
        <f t="shared" si="1"/>
        <v>18000</v>
      </c>
      <c r="J29" s="23" t="s">
        <v>214</v>
      </c>
    </row>
    <row r="30" spans="2:10" s="4" customFormat="1" ht="24" customHeight="1" x14ac:dyDescent="0.25">
      <c r="B30" s="26"/>
      <c r="C30" s="8" t="s">
        <v>66</v>
      </c>
      <c r="D30" s="26"/>
      <c r="E30" s="27"/>
      <c r="F30" s="18"/>
      <c r="G30" s="11"/>
      <c r="H30" s="37"/>
      <c r="I30" s="38">
        <f>SUM(I9:I29)</f>
        <v>178409.90000000002</v>
      </c>
      <c r="J30" s="39"/>
    </row>
    <row r="31" spans="2:10" ht="24" customHeight="1" x14ac:dyDescent="0.25">
      <c r="B31" s="65"/>
      <c r="C31" s="65"/>
      <c r="D31" s="65"/>
      <c r="E31" s="65"/>
      <c r="F31" s="65"/>
      <c r="G31" s="65"/>
      <c r="H31" s="66"/>
      <c r="I31" s="66"/>
    </row>
    <row r="32" spans="2:10" ht="24" customHeight="1" x14ac:dyDescent="0.25">
      <c r="B32" s="104" t="s">
        <v>224</v>
      </c>
      <c r="C32" s="104"/>
      <c r="D32" s="104"/>
      <c r="E32" s="104"/>
      <c r="F32" s="104"/>
      <c r="G32" s="104"/>
      <c r="H32" s="104"/>
      <c r="I32" s="104"/>
      <c r="J32" s="104"/>
    </row>
    <row r="33" spans="2:9" ht="24" customHeight="1" x14ac:dyDescent="0.25">
      <c r="B33" s="65"/>
      <c r="C33" s="65"/>
      <c r="D33" s="65"/>
      <c r="E33" s="65"/>
      <c r="F33" s="65"/>
      <c r="G33" s="65"/>
      <c r="H33" s="66"/>
      <c r="I33" s="66"/>
    </row>
  </sheetData>
  <autoFilter ref="B7:I30"/>
  <mergeCells count="4">
    <mergeCell ref="B5:I5"/>
    <mergeCell ref="C6:I6"/>
    <mergeCell ref="I1:J4"/>
    <mergeCell ref="B32:J32"/>
  </mergeCells>
  <printOptions horizontalCentered="1"/>
  <pageMargins left="0.25" right="0.25" top="0.75" bottom="0.75" header="0.3" footer="0.3"/>
  <pageSetup paperSize="5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1"/>
  <sheetViews>
    <sheetView zoomScale="70" zoomScaleNormal="70" zoomScaleSheetLayoutView="100" workbookViewId="0">
      <pane xSplit="6" topLeftCell="G1" activePane="topRight" state="frozen"/>
      <selection pane="topRight" activeCell="B12" sqref="B12"/>
    </sheetView>
  </sheetViews>
  <sheetFormatPr defaultColWidth="15.140625" defaultRowHeight="24" customHeight="1" x14ac:dyDescent="0.25"/>
  <cols>
    <col min="1" max="1" width="5" style="67" customWidth="1"/>
    <col min="2" max="2" width="35" style="67" customWidth="1"/>
    <col min="3" max="3" width="37.42578125" style="67" customWidth="1"/>
    <col min="4" max="4" width="24.28515625" style="67" customWidth="1"/>
    <col min="5" max="5" width="20.28515625" style="67" customWidth="1"/>
    <col min="6" max="6" width="21.85546875" style="67" customWidth="1"/>
    <col min="7" max="7" width="21" style="84" customWidth="1"/>
    <col min="8" max="8" width="24.140625" style="84" customWidth="1"/>
    <col min="9" max="9" width="22.7109375" style="67" customWidth="1"/>
    <col min="10" max="16384" width="15.140625" style="67"/>
  </cols>
  <sheetData>
    <row r="1" spans="1:9" ht="24" customHeight="1" x14ac:dyDescent="0.25">
      <c r="G1" s="107" t="s">
        <v>222</v>
      </c>
      <c r="H1" s="107"/>
      <c r="I1" s="107"/>
    </row>
    <row r="2" spans="1:9" ht="24" customHeight="1" x14ac:dyDescent="0.25">
      <c r="G2" s="107"/>
      <c r="H2" s="107"/>
      <c r="I2" s="107"/>
    </row>
    <row r="3" spans="1:9" ht="24" customHeight="1" x14ac:dyDescent="0.25">
      <c r="G3" s="107"/>
      <c r="H3" s="107"/>
      <c r="I3" s="107"/>
    </row>
    <row r="4" spans="1:9" ht="24" customHeight="1" x14ac:dyDescent="0.25">
      <c r="G4" s="107"/>
      <c r="H4" s="107"/>
      <c r="I4" s="107"/>
    </row>
    <row r="5" spans="1:9" ht="24" customHeight="1" x14ac:dyDescent="0.25">
      <c r="G5" s="107"/>
      <c r="H5" s="107"/>
      <c r="I5" s="107"/>
    </row>
    <row r="6" spans="1:9" ht="24" customHeight="1" x14ac:dyDescent="0.25">
      <c r="G6" s="107"/>
      <c r="H6" s="107"/>
      <c r="I6" s="107"/>
    </row>
    <row r="7" spans="1:9" ht="24" customHeight="1" x14ac:dyDescent="0.25">
      <c r="A7" s="105" t="s">
        <v>215</v>
      </c>
      <c r="B7" s="105"/>
      <c r="C7" s="105"/>
      <c r="D7" s="105"/>
      <c r="E7" s="105"/>
      <c r="F7" s="105"/>
      <c r="G7" s="105"/>
      <c r="H7" s="105"/>
      <c r="I7" s="105"/>
    </row>
    <row r="8" spans="1:9" ht="24" customHeight="1" x14ac:dyDescent="0.25">
      <c r="A8" s="106"/>
      <c r="B8" s="106"/>
      <c r="C8" s="106"/>
      <c r="D8" s="106"/>
      <c r="E8" s="106"/>
      <c r="F8" s="106"/>
      <c r="G8" s="106"/>
      <c r="H8" s="106"/>
      <c r="I8" s="106"/>
    </row>
    <row r="9" spans="1:9" ht="106.5" customHeight="1" x14ac:dyDescent="0.25">
      <c r="A9" s="68" t="s">
        <v>0</v>
      </c>
      <c r="B9" s="68" t="s">
        <v>1</v>
      </c>
      <c r="C9" s="68" t="s">
        <v>2</v>
      </c>
      <c r="D9" s="68" t="s">
        <v>3</v>
      </c>
      <c r="E9" s="68" t="s">
        <v>4</v>
      </c>
      <c r="F9" s="68" t="s">
        <v>5</v>
      </c>
      <c r="G9" s="68" t="s">
        <v>6</v>
      </c>
      <c r="H9" s="68" t="s">
        <v>201</v>
      </c>
      <c r="I9" s="69" t="s">
        <v>213</v>
      </c>
    </row>
    <row r="10" spans="1:9" ht="26.25" x14ac:dyDescent="0.25">
      <c r="A10" s="70">
        <v>1</v>
      </c>
      <c r="B10" s="70">
        <v>2</v>
      </c>
      <c r="C10" s="70">
        <v>3</v>
      </c>
      <c r="D10" s="70">
        <v>4</v>
      </c>
      <c r="E10" s="70">
        <v>5</v>
      </c>
      <c r="F10" s="70">
        <v>6</v>
      </c>
      <c r="G10" s="70">
        <v>7</v>
      </c>
      <c r="H10" s="70">
        <v>8</v>
      </c>
      <c r="I10" s="70">
        <v>9</v>
      </c>
    </row>
    <row r="11" spans="1:9" s="75" customFormat="1" ht="107.25" customHeight="1" x14ac:dyDescent="0.25">
      <c r="A11" s="70">
        <v>1</v>
      </c>
      <c r="B11" s="70" t="s">
        <v>13</v>
      </c>
      <c r="C11" s="71" t="s">
        <v>14</v>
      </c>
      <c r="D11" s="71" t="s">
        <v>8</v>
      </c>
      <c r="E11" s="70" t="s">
        <v>15</v>
      </c>
      <c r="F11" s="72">
        <v>5</v>
      </c>
      <c r="G11" s="73">
        <v>43.4</v>
      </c>
      <c r="H11" s="73">
        <f t="shared" ref="H11:H18" si="0">G11*F11</f>
        <v>217</v>
      </c>
      <c r="I11" s="74" t="s">
        <v>214</v>
      </c>
    </row>
    <row r="12" spans="1:9" s="75" customFormat="1" ht="112.5" customHeight="1" x14ac:dyDescent="0.25">
      <c r="A12" s="70">
        <v>2</v>
      </c>
      <c r="B12" s="70" t="s">
        <v>67</v>
      </c>
      <c r="C12" s="71" t="s">
        <v>68</v>
      </c>
      <c r="D12" s="71" t="s">
        <v>11</v>
      </c>
      <c r="E12" s="70" t="s">
        <v>49</v>
      </c>
      <c r="F12" s="72">
        <v>1000</v>
      </c>
      <c r="G12" s="73">
        <v>24.54</v>
      </c>
      <c r="H12" s="73">
        <f t="shared" si="0"/>
        <v>24540</v>
      </c>
      <c r="I12" s="74" t="s">
        <v>214</v>
      </c>
    </row>
    <row r="13" spans="1:9" s="75" customFormat="1" ht="122.25" customHeight="1" x14ac:dyDescent="0.25">
      <c r="A13" s="70">
        <v>3</v>
      </c>
      <c r="B13" s="70" t="s">
        <v>24</v>
      </c>
      <c r="C13" s="71" t="s">
        <v>25</v>
      </c>
      <c r="D13" s="71" t="s">
        <v>8</v>
      </c>
      <c r="E13" s="70" t="s">
        <v>27</v>
      </c>
      <c r="F13" s="72">
        <v>20</v>
      </c>
      <c r="G13" s="73">
        <v>200.4</v>
      </c>
      <c r="H13" s="73">
        <f t="shared" si="0"/>
        <v>4008</v>
      </c>
      <c r="I13" s="74" t="s">
        <v>214</v>
      </c>
    </row>
    <row r="14" spans="1:9" s="75" customFormat="1" ht="122.25" customHeight="1" x14ac:dyDescent="0.25">
      <c r="A14" s="70">
        <v>4</v>
      </c>
      <c r="B14" s="70" t="s">
        <v>69</v>
      </c>
      <c r="C14" s="71" t="s">
        <v>70</v>
      </c>
      <c r="D14" s="71" t="s">
        <v>11</v>
      </c>
      <c r="E14" s="70" t="s">
        <v>71</v>
      </c>
      <c r="F14" s="72">
        <v>100</v>
      </c>
      <c r="G14" s="73">
        <v>71.959999999999994</v>
      </c>
      <c r="H14" s="73">
        <f t="shared" si="0"/>
        <v>7195.9999999999991</v>
      </c>
      <c r="I14" s="74" t="s">
        <v>214</v>
      </c>
    </row>
    <row r="15" spans="1:9" s="79" customFormat="1" ht="119.25" customHeight="1" x14ac:dyDescent="0.25">
      <c r="A15" s="70">
        <v>5</v>
      </c>
      <c r="B15" s="76" t="s">
        <v>43</v>
      </c>
      <c r="C15" s="76" t="s">
        <v>44</v>
      </c>
      <c r="D15" s="76" t="s">
        <v>8</v>
      </c>
      <c r="E15" s="76" t="s">
        <v>72</v>
      </c>
      <c r="F15" s="77">
        <v>3000</v>
      </c>
      <c r="G15" s="78">
        <v>125</v>
      </c>
      <c r="H15" s="73">
        <f t="shared" si="0"/>
        <v>375000</v>
      </c>
      <c r="I15" s="74" t="s">
        <v>214</v>
      </c>
    </row>
    <row r="16" spans="1:9" s="75" customFormat="1" ht="115.5" customHeight="1" x14ac:dyDescent="0.25">
      <c r="A16" s="70">
        <v>6</v>
      </c>
      <c r="B16" s="70" t="s">
        <v>73</v>
      </c>
      <c r="C16" s="71" t="s">
        <v>74</v>
      </c>
      <c r="D16" s="71" t="s">
        <v>11</v>
      </c>
      <c r="E16" s="70" t="s">
        <v>75</v>
      </c>
      <c r="F16" s="72">
        <v>3000</v>
      </c>
      <c r="G16" s="73">
        <v>32.479999999999997</v>
      </c>
      <c r="H16" s="73">
        <f t="shared" si="0"/>
        <v>97439.999999999985</v>
      </c>
      <c r="I16" s="74" t="s">
        <v>214</v>
      </c>
    </row>
    <row r="17" spans="1:9" s="75" customFormat="1" ht="117.75" customHeight="1" x14ac:dyDescent="0.25">
      <c r="A17" s="70">
        <v>7</v>
      </c>
      <c r="B17" s="70" t="s">
        <v>50</v>
      </c>
      <c r="C17" s="71" t="s">
        <v>33</v>
      </c>
      <c r="D17" s="71" t="s">
        <v>19</v>
      </c>
      <c r="E17" s="70" t="s">
        <v>51</v>
      </c>
      <c r="F17" s="72">
        <v>90</v>
      </c>
      <c r="G17" s="73">
        <v>4.2</v>
      </c>
      <c r="H17" s="73">
        <f t="shared" si="0"/>
        <v>378</v>
      </c>
      <c r="I17" s="74" t="s">
        <v>214</v>
      </c>
    </row>
    <row r="18" spans="1:9" s="75" customFormat="1" ht="129" customHeight="1" x14ac:dyDescent="0.25">
      <c r="A18" s="70">
        <v>8</v>
      </c>
      <c r="B18" s="70" t="s">
        <v>76</v>
      </c>
      <c r="C18" s="71" t="s">
        <v>77</v>
      </c>
      <c r="D18" s="71" t="s">
        <v>11</v>
      </c>
      <c r="E18" s="70" t="s">
        <v>78</v>
      </c>
      <c r="F18" s="72">
        <v>2000</v>
      </c>
      <c r="G18" s="73">
        <v>51.46</v>
      </c>
      <c r="H18" s="73">
        <f t="shared" si="0"/>
        <v>102920</v>
      </c>
      <c r="I18" s="74" t="s">
        <v>214</v>
      </c>
    </row>
    <row r="19" spans="1:9" s="83" customFormat="1" ht="24" customHeight="1" x14ac:dyDescent="0.25">
      <c r="A19" s="68"/>
      <c r="B19" s="68" t="s">
        <v>66</v>
      </c>
      <c r="C19" s="68"/>
      <c r="D19" s="80"/>
      <c r="E19" s="68"/>
      <c r="F19" s="81"/>
      <c r="G19" s="81"/>
      <c r="H19" s="81">
        <f>SUM(H11:H18)</f>
        <v>611699</v>
      </c>
      <c r="I19" s="82"/>
    </row>
    <row r="21" spans="1:9" ht="24" customHeight="1" x14ac:dyDescent="0.25">
      <c r="B21" s="108" t="s">
        <v>224</v>
      </c>
      <c r="C21" s="108"/>
      <c r="D21" s="108"/>
      <c r="E21" s="108"/>
    </row>
  </sheetData>
  <mergeCells count="4">
    <mergeCell ref="A7:I7"/>
    <mergeCell ref="A8:I8"/>
    <mergeCell ref="G1:I6"/>
    <mergeCell ref="B21:E21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topLeftCell="A7" zoomScaleNormal="100" zoomScaleSheetLayoutView="100" workbookViewId="0">
      <selection activeCell="I10" sqref="I10"/>
    </sheetView>
  </sheetViews>
  <sheetFormatPr defaultRowHeight="20.25" x14ac:dyDescent="0.3"/>
  <cols>
    <col min="1" max="1" width="4.42578125" style="85" customWidth="1"/>
    <col min="2" max="2" width="24.85546875" style="85" customWidth="1"/>
    <col min="3" max="3" width="32.140625" style="85" customWidth="1"/>
    <col min="4" max="6" width="17.7109375" style="85" customWidth="1"/>
    <col min="7" max="8" width="16.5703125" style="85" customWidth="1"/>
    <col min="9" max="9" width="14" style="85" customWidth="1"/>
    <col min="10" max="16384" width="9.140625" style="85"/>
  </cols>
  <sheetData>
    <row r="1" spans="1:9" x14ac:dyDescent="0.3">
      <c r="G1" s="116" t="s">
        <v>226</v>
      </c>
      <c r="H1" s="111"/>
      <c r="I1" s="111"/>
    </row>
    <row r="2" spans="1:9" x14ac:dyDescent="0.3">
      <c r="G2" s="111"/>
      <c r="H2" s="111"/>
      <c r="I2" s="111"/>
    </row>
    <row r="3" spans="1:9" x14ac:dyDescent="0.3">
      <c r="G3" s="111"/>
      <c r="H3" s="111"/>
      <c r="I3" s="111"/>
    </row>
    <row r="4" spans="1:9" x14ac:dyDescent="0.3">
      <c r="G4" s="111"/>
      <c r="H4" s="111"/>
      <c r="I4" s="111"/>
    </row>
    <row r="5" spans="1:9" x14ac:dyDescent="0.3">
      <c r="A5" s="109" t="s">
        <v>217</v>
      </c>
      <c r="B5" s="109"/>
      <c r="C5" s="109"/>
      <c r="D5" s="109"/>
      <c r="E5" s="109"/>
      <c r="F5" s="109"/>
      <c r="G5" s="109"/>
      <c r="H5" s="109"/>
      <c r="I5" s="109"/>
    </row>
    <row r="8" spans="1:9" x14ac:dyDescent="0.3">
      <c r="A8" s="86"/>
      <c r="B8" s="110"/>
      <c r="C8" s="110"/>
      <c r="D8" s="110"/>
      <c r="E8" s="110"/>
      <c r="F8" s="110"/>
      <c r="G8" s="110"/>
      <c r="H8" s="110"/>
      <c r="I8" s="110"/>
    </row>
    <row r="9" spans="1:9" ht="79.5" customHeight="1" x14ac:dyDescent="0.3">
      <c r="A9" s="87" t="s">
        <v>0</v>
      </c>
      <c r="B9" s="88" t="s">
        <v>1</v>
      </c>
      <c r="C9" s="88" t="s">
        <v>2</v>
      </c>
      <c r="D9" s="88" t="s">
        <v>3</v>
      </c>
      <c r="E9" s="88" t="s">
        <v>4</v>
      </c>
      <c r="F9" s="88" t="s">
        <v>219</v>
      </c>
      <c r="G9" s="89" t="s">
        <v>6</v>
      </c>
      <c r="H9" s="89" t="s">
        <v>201</v>
      </c>
      <c r="I9" s="90" t="s">
        <v>213</v>
      </c>
    </row>
    <row r="10" spans="1:9" ht="133.5" customHeight="1" x14ac:dyDescent="0.3">
      <c r="A10" s="87">
        <v>1</v>
      </c>
      <c r="B10" s="91" t="s">
        <v>82</v>
      </c>
      <c r="C10" s="92" t="s">
        <v>83</v>
      </c>
      <c r="D10" s="93" t="s">
        <v>39</v>
      </c>
      <c r="E10" s="94" t="s">
        <v>84</v>
      </c>
      <c r="F10" s="95">
        <v>30</v>
      </c>
      <c r="G10" s="96">
        <v>305</v>
      </c>
      <c r="H10" s="97">
        <f>SUM(F10*G10)</f>
        <v>9150</v>
      </c>
      <c r="I10" s="98" t="s">
        <v>214</v>
      </c>
    </row>
    <row r="11" spans="1:9" ht="69.75" customHeight="1" x14ac:dyDescent="0.3">
      <c r="A11" s="87">
        <v>2</v>
      </c>
      <c r="B11" s="91" t="s">
        <v>85</v>
      </c>
      <c r="C11" s="92" t="s">
        <v>86</v>
      </c>
      <c r="D11" s="93" t="s">
        <v>39</v>
      </c>
      <c r="E11" s="94" t="s">
        <v>87</v>
      </c>
      <c r="F11" s="95">
        <v>30</v>
      </c>
      <c r="G11" s="96">
        <v>415</v>
      </c>
      <c r="H11" s="97">
        <f t="shared" ref="H11:H12" si="0">SUM(F11*G11)</f>
        <v>12450</v>
      </c>
      <c r="I11" s="98" t="s">
        <v>214</v>
      </c>
    </row>
    <row r="12" spans="1:9" ht="124.5" customHeight="1" x14ac:dyDescent="0.3">
      <c r="A12" s="87">
        <v>3</v>
      </c>
      <c r="B12" s="91" t="s">
        <v>88</v>
      </c>
      <c r="C12" s="92" t="s">
        <v>89</v>
      </c>
      <c r="D12" s="93" t="s">
        <v>39</v>
      </c>
      <c r="E12" s="94" t="s">
        <v>90</v>
      </c>
      <c r="F12" s="95">
        <v>30</v>
      </c>
      <c r="G12" s="96">
        <v>209.06</v>
      </c>
      <c r="H12" s="97">
        <f t="shared" si="0"/>
        <v>6271.8</v>
      </c>
      <c r="I12" s="98" t="s">
        <v>214</v>
      </c>
    </row>
    <row r="13" spans="1:9" x14ac:dyDescent="0.3">
      <c r="A13" s="87"/>
      <c r="B13" s="99" t="s">
        <v>66</v>
      </c>
      <c r="C13" s="92"/>
      <c r="D13" s="92"/>
      <c r="E13" s="94"/>
      <c r="F13" s="100"/>
      <c r="G13" s="100"/>
      <c r="H13" s="100">
        <f>SUM(H10:H12)</f>
        <v>27871.8</v>
      </c>
      <c r="I13" s="95"/>
    </row>
    <row r="14" spans="1:9" ht="32.25" customHeight="1" x14ac:dyDescent="0.3">
      <c r="B14" s="112" t="s">
        <v>225</v>
      </c>
      <c r="C14" s="112"/>
      <c r="D14" s="112"/>
      <c r="E14" s="112"/>
      <c r="F14" s="112"/>
      <c r="G14" s="112"/>
      <c r="H14" s="112"/>
    </row>
  </sheetData>
  <mergeCells count="4">
    <mergeCell ref="A5:I5"/>
    <mergeCell ref="B8:I8"/>
    <mergeCell ref="G1:I4"/>
    <mergeCell ref="B14:H14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zoomScale="115" zoomScaleNormal="115" zoomScaleSheetLayoutView="80" workbookViewId="0">
      <selection activeCell="C128" sqref="C128"/>
    </sheetView>
  </sheetViews>
  <sheetFormatPr defaultColWidth="15.140625" defaultRowHeight="16.5" customHeight="1" x14ac:dyDescent="0.25"/>
  <cols>
    <col min="1" max="1" width="7.140625" style="13" customWidth="1"/>
    <col min="2" max="2" width="36" style="13" customWidth="1"/>
    <col min="3" max="3" width="10.7109375" style="13" customWidth="1"/>
    <col min="4" max="4" width="23.5703125" style="13" customWidth="1"/>
    <col min="5" max="5" width="12.5703125" style="14" customWidth="1"/>
    <col min="6" max="6" width="16.5703125" style="14" customWidth="1"/>
    <col min="7" max="7" width="18" style="14" customWidth="1"/>
    <col min="8" max="8" width="22.42578125" style="13" customWidth="1"/>
    <col min="9" max="16384" width="15.140625" style="13"/>
  </cols>
  <sheetData>
    <row r="1" spans="1:9" ht="16.5" customHeight="1" x14ac:dyDescent="0.25">
      <c r="G1" s="114" t="s">
        <v>223</v>
      </c>
      <c r="H1" s="114"/>
    </row>
    <row r="2" spans="1:9" ht="16.5" customHeight="1" x14ac:dyDescent="0.25">
      <c r="F2" s="13"/>
      <c r="G2" s="114"/>
      <c r="H2" s="114"/>
    </row>
    <row r="3" spans="1:9" ht="16.5" customHeight="1" x14ac:dyDescent="0.25">
      <c r="G3" s="114"/>
      <c r="H3" s="114"/>
    </row>
    <row r="4" spans="1:9" ht="16.5" customHeight="1" x14ac:dyDescent="0.25">
      <c r="G4" s="114"/>
      <c r="H4" s="114"/>
    </row>
    <row r="5" spans="1:9" ht="16.5" customHeight="1" x14ac:dyDescent="0.25">
      <c r="G5" s="114"/>
      <c r="H5" s="114"/>
    </row>
    <row r="6" spans="1:9" ht="16.5" customHeight="1" x14ac:dyDescent="0.25">
      <c r="G6" s="114"/>
      <c r="H6" s="114"/>
    </row>
    <row r="7" spans="1:9" ht="16.5" customHeight="1" x14ac:dyDescent="0.25">
      <c r="E7" s="13"/>
      <c r="F7" s="13"/>
      <c r="G7" s="114"/>
      <c r="H7" s="114"/>
    </row>
    <row r="8" spans="1:9" ht="16.5" customHeight="1" x14ac:dyDescent="0.25">
      <c r="A8" s="113" t="s">
        <v>218</v>
      </c>
      <c r="B8" s="113"/>
      <c r="C8" s="113"/>
      <c r="D8" s="113"/>
      <c r="E8" s="113"/>
      <c r="F8" s="113"/>
      <c r="G8" s="113"/>
      <c r="H8" s="40"/>
      <c r="I8" s="40"/>
    </row>
    <row r="9" spans="1:9" ht="16.5" customHeight="1" x14ac:dyDescent="0.25">
      <c r="A9" s="40"/>
      <c r="B9" s="40"/>
      <c r="C9" s="40"/>
      <c r="D9" s="40"/>
      <c r="E9" s="40"/>
      <c r="F9" s="40"/>
      <c r="G9" s="41"/>
      <c r="H9" s="40"/>
      <c r="I9" s="40"/>
    </row>
    <row r="10" spans="1:9" ht="18.75" x14ac:dyDescent="0.25">
      <c r="A10" s="40"/>
      <c r="B10" s="40"/>
      <c r="C10" s="40"/>
      <c r="D10" s="40"/>
      <c r="E10" s="42"/>
      <c r="F10" s="42"/>
      <c r="G10" s="42"/>
      <c r="H10" s="40"/>
      <c r="I10" s="40"/>
    </row>
    <row r="11" spans="1:9" s="14" customFormat="1" ht="90" customHeight="1" x14ac:dyDescent="0.25">
      <c r="A11" s="43" t="s">
        <v>79</v>
      </c>
      <c r="B11" s="43" t="s">
        <v>80</v>
      </c>
      <c r="C11" s="43" t="s">
        <v>3</v>
      </c>
      <c r="D11" s="43" t="s">
        <v>208</v>
      </c>
      <c r="E11" s="44" t="s">
        <v>91</v>
      </c>
      <c r="F11" s="44" t="s">
        <v>92</v>
      </c>
      <c r="G11" s="44" t="s">
        <v>201</v>
      </c>
      <c r="H11" s="45" t="s">
        <v>213</v>
      </c>
      <c r="I11" s="42"/>
    </row>
    <row r="12" spans="1:9" ht="105" customHeight="1" x14ac:dyDescent="0.3">
      <c r="A12" s="46">
        <v>1</v>
      </c>
      <c r="B12" s="47" t="s">
        <v>93</v>
      </c>
      <c r="C12" s="48" t="s">
        <v>81</v>
      </c>
      <c r="D12" s="47" t="s">
        <v>93</v>
      </c>
      <c r="E12" s="48">
        <v>5</v>
      </c>
      <c r="F12" s="49">
        <v>6259</v>
      </c>
      <c r="G12" s="49">
        <f t="shared" ref="G12:G53" si="0">F12*E12</f>
        <v>31295</v>
      </c>
      <c r="H12" s="50" t="s">
        <v>221</v>
      </c>
      <c r="I12" s="40"/>
    </row>
    <row r="13" spans="1:9" ht="105" customHeight="1" x14ac:dyDescent="0.3">
      <c r="A13" s="46">
        <v>2</v>
      </c>
      <c r="B13" s="47" t="s">
        <v>94</v>
      </c>
      <c r="C13" s="48" t="s">
        <v>98</v>
      </c>
      <c r="D13" s="47" t="s">
        <v>94</v>
      </c>
      <c r="E13" s="48">
        <v>10</v>
      </c>
      <c r="F13" s="49">
        <v>42100</v>
      </c>
      <c r="G13" s="49">
        <f t="shared" si="0"/>
        <v>421000</v>
      </c>
      <c r="H13" s="50" t="s">
        <v>221</v>
      </c>
      <c r="I13" s="40"/>
    </row>
    <row r="14" spans="1:9" ht="105" customHeight="1" x14ac:dyDescent="0.3">
      <c r="A14" s="46">
        <v>3</v>
      </c>
      <c r="B14" s="51" t="s">
        <v>206</v>
      </c>
      <c r="C14" s="52" t="s">
        <v>81</v>
      </c>
      <c r="D14" s="51" t="s">
        <v>206</v>
      </c>
      <c r="E14" s="48">
        <v>10</v>
      </c>
      <c r="F14" s="49">
        <v>8006.3</v>
      </c>
      <c r="G14" s="49">
        <f t="shared" si="0"/>
        <v>80063</v>
      </c>
      <c r="H14" s="50" t="s">
        <v>221</v>
      </c>
      <c r="I14" s="40"/>
    </row>
    <row r="15" spans="1:9" ht="105" customHeight="1" x14ac:dyDescent="0.3">
      <c r="A15" s="46">
        <v>4</v>
      </c>
      <c r="B15" s="51" t="s">
        <v>207</v>
      </c>
      <c r="C15" s="52" t="s">
        <v>81</v>
      </c>
      <c r="D15" s="51" t="s">
        <v>207</v>
      </c>
      <c r="E15" s="48">
        <v>2</v>
      </c>
      <c r="F15" s="49">
        <v>23950</v>
      </c>
      <c r="G15" s="49">
        <f t="shared" si="0"/>
        <v>47900</v>
      </c>
      <c r="H15" s="50" t="s">
        <v>221</v>
      </c>
      <c r="I15" s="40"/>
    </row>
    <row r="16" spans="1:9" ht="105" customHeight="1" x14ac:dyDescent="0.3">
      <c r="A16" s="46">
        <v>5</v>
      </c>
      <c r="B16" s="47" t="s">
        <v>95</v>
      </c>
      <c r="C16" s="48" t="s">
        <v>81</v>
      </c>
      <c r="D16" s="47" t="s">
        <v>95</v>
      </c>
      <c r="E16" s="48">
        <v>2</v>
      </c>
      <c r="F16" s="49">
        <v>9865.7999999999993</v>
      </c>
      <c r="G16" s="49">
        <f t="shared" si="0"/>
        <v>19731.599999999999</v>
      </c>
      <c r="H16" s="50" t="s">
        <v>221</v>
      </c>
      <c r="I16" s="40"/>
    </row>
    <row r="17" spans="1:9" ht="105" customHeight="1" x14ac:dyDescent="0.3">
      <c r="A17" s="46">
        <v>6</v>
      </c>
      <c r="B17" s="53" t="s">
        <v>96</v>
      </c>
      <c r="C17" s="52" t="s">
        <v>98</v>
      </c>
      <c r="D17" s="53" t="s">
        <v>96</v>
      </c>
      <c r="E17" s="52">
        <v>100</v>
      </c>
      <c r="F17" s="54">
        <v>2000</v>
      </c>
      <c r="G17" s="49">
        <f t="shared" si="0"/>
        <v>200000</v>
      </c>
      <c r="H17" s="50" t="s">
        <v>221</v>
      </c>
      <c r="I17" s="40"/>
    </row>
    <row r="18" spans="1:9" ht="105" customHeight="1" x14ac:dyDescent="0.3">
      <c r="A18" s="46">
        <v>7</v>
      </c>
      <c r="B18" s="53" t="s">
        <v>198</v>
      </c>
      <c r="C18" s="52" t="s">
        <v>81</v>
      </c>
      <c r="D18" s="53" t="s">
        <v>198</v>
      </c>
      <c r="E18" s="48">
        <v>10</v>
      </c>
      <c r="F18" s="49">
        <v>620.6</v>
      </c>
      <c r="G18" s="49">
        <f t="shared" si="0"/>
        <v>6206</v>
      </c>
      <c r="H18" s="50" t="s">
        <v>221</v>
      </c>
      <c r="I18" s="40"/>
    </row>
    <row r="19" spans="1:9" ht="105" customHeight="1" x14ac:dyDescent="0.3">
      <c r="A19" s="46">
        <v>8</v>
      </c>
      <c r="B19" s="53" t="s">
        <v>97</v>
      </c>
      <c r="C19" s="52" t="s">
        <v>81</v>
      </c>
      <c r="D19" s="53" t="s">
        <v>97</v>
      </c>
      <c r="E19" s="48">
        <v>25</v>
      </c>
      <c r="F19" s="49">
        <v>620</v>
      </c>
      <c r="G19" s="49">
        <f t="shared" si="0"/>
        <v>15500</v>
      </c>
      <c r="H19" s="50" t="s">
        <v>221</v>
      </c>
      <c r="I19" s="40"/>
    </row>
    <row r="20" spans="1:9" ht="105" customHeight="1" x14ac:dyDescent="0.3">
      <c r="A20" s="46">
        <v>9</v>
      </c>
      <c r="B20" s="53" t="s">
        <v>183</v>
      </c>
      <c r="C20" s="52" t="s">
        <v>81</v>
      </c>
      <c r="D20" s="53" t="s">
        <v>183</v>
      </c>
      <c r="E20" s="48">
        <v>15</v>
      </c>
      <c r="F20" s="49">
        <v>150</v>
      </c>
      <c r="G20" s="49">
        <f t="shared" si="0"/>
        <v>2250</v>
      </c>
      <c r="H20" s="50" t="s">
        <v>221</v>
      </c>
      <c r="I20" s="40"/>
    </row>
    <row r="21" spans="1:9" ht="105" customHeight="1" x14ac:dyDescent="0.3">
      <c r="A21" s="46">
        <v>10</v>
      </c>
      <c r="B21" s="55" t="s">
        <v>184</v>
      </c>
      <c r="C21" s="52" t="s">
        <v>81</v>
      </c>
      <c r="D21" s="55" t="s">
        <v>184</v>
      </c>
      <c r="E21" s="48">
        <v>15</v>
      </c>
      <c r="F21" s="49">
        <v>150</v>
      </c>
      <c r="G21" s="49">
        <f t="shared" si="0"/>
        <v>2250</v>
      </c>
      <c r="H21" s="50" t="s">
        <v>221</v>
      </c>
      <c r="I21" s="40"/>
    </row>
    <row r="22" spans="1:9" ht="105" customHeight="1" x14ac:dyDescent="0.3">
      <c r="A22" s="46">
        <v>11</v>
      </c>
      <c r="B22" s="55" t="s">
        <v>185</v>
      </c>
      <c r="C22" s="52" t="s">
        <v>81</v>
      </c>
      <c r="D22" s="55" t="s">
        <v>185</v>
      </c>
      <c r="E22" s="48">
        <v>25</v>
      </c>
      <c r="F22" s="49">
        <v>150</v>
      </c>
      <c r="G22" s="49">
        <f t="shared" si="0"/>
        <v>3750</v>
      </c>
      <c r="H22" s="50" t="s">
        <v>221</v>
      </c>
      <c r="I22" s="40"/>
    </row>
    <row r="23" spans="1:9" ht="105" customHeight="1" x14ac:dyDescent="0.3">
      <c r="A23" s="46">
        <v>12</v>
      </c>
      <c r="B23" s="51" t="s">
        <v>186</v>
      </c>
      <c r="C23" s="52" t="s">
        <v>81</v>
      </c>
      <c r="D23" s="51" t="s">
        <v>186</v>
      </c>
      <c r="E23" s="48">
        <v>25</v>
      </c>
      <c r="F23" s="49">
        <v>150</v>
      </c>
      <c r="G23" s="49">
        <f t="shared" si="0"/>
        <v>3750</v>
      </c>
      <c r="H23" s="50" t="s">
        <v>221</v>
      </c>
      <c r="I23" s="40"/>
    </row>
    <row r="24" spans="1:9" ht="105" customHeight="1" x14ac:dyDescent="0.3">
      <c r="A24" s="46">
        <v>13</v>
      </c>
      <c r="B24" s="55" t="s">
        <v>187</v>
      </c>
      <c r="C24" s="52" t="s">
        <v>81</v>
      </c>
      <c r="D24" s="55" t="s">
        <v>187</v>
      </c>
      <c r="E24" s="52">
        <v>2</v>
      </c>
      <c r="F24" s="54">
        <v>320</v>
      </c>
      <c r="G24" s="49">
        <f t="shared" si="0"/>
        <v>640</v>
      </c>
      <c r="H24" s="50" t="s">
        <v>221</v>
      </c>
      <c r="I24" s="40"/>
    </row>
    <row r="25" spans="1:9" ht="105" customHeight="1" x14ac:dyDescent="0.3">
      <c r="A25" s="46">
        <v>14</v>
      </c>
      <c r="B25" s="55" t="s">
        <v>188</v>
      </c>
      <c r="C25" s="52" t="s">
        <v>81</v>
      </c>
      <c r="D25" s="55" t="s">
        <v>188</v>
      </c>
      <c r="E25" s="52">
        <v>2</v>
      </c>
      <c r="F25" s="54">
        <v>320</v>
      </c>
      <c r="G25" s="49">
        <f t="shared" si="0"/>
        <v>640</v>
      </c>
      <c r="H25" s="50" t="s">
        <v>221</v>
      </c>
      <c r="I25" s="40"/>
    </row>
    <row r="26" spans="1:9" ht="105" customHeight="1" x14ac:dyDescent="0.3">
      <c r="A26" s="46">
        <v>15</v>
      </c>
      <c r="B26" s="55" t="s">
        <v>189</v>
      </c>
      <c r="C26" s="52" t="s">
        <v>81</v>
      </c>
      <c r="D26" s="55" t="s">
        <v>189</v>
      </c>
      <c r="E26" s="52">
        <v>2</v>
      </c>
      <c r="F26" s="54">
        <v>320</v>
      </c>
      <c r="G26" s="49">
        <f t="shared" si="0"/>
        <v>640</v>
      </c>
      <c r="H26" s="50" t="s">
        <v>221</v>
      </c>
      <c r="I26" s="40"/>
    </row>
    <row r="27" spans="1:9" ht="105" customHeight="1" x14ac:dyDescent="0.3">
      <c r="A27" s="46">
        <v>16</v>
      </c>
      <c r="B27" s="55" t="s">
        <v>190</v>
      </c>
      <c r="C27" s="52" t="s">
        <v>81</v>
      </c>
      <c r="D27" s="55" t="s">
        <v>190</v>
      </c>
      <c r="E27" s="52">
        <v>2</v>
      </c>
      <c r="F27" s="54">
        <v>320</v>
      </c>
      <c r="G27" s="49">
        <f t="shared" si="0"/>
        <v>640</v>
      </c>
      <c r="H27" s="50" t="s">
        <v>221</v>
      </c>
      <c r="I27" s="40"/>
    </row>
    <row r="28" spans="1:9" ht="105" customHeight="1" x14ac:dyDescent="0.3">
      <c r="A28" s="46">
        <v>17</v>
      </c>
      <c r="B28" s="55" t="s">
        <v>99</v>
      </c>
      <c r="C28" s="52" t="s">
        <v>81</v>
      </c>
      <c r="D28" s="55" t="s">
        <v>99</v>
      </c>
      <c r="E28" s="48">
        <v>10</v>
      </c>
      <c r="F28" s="49">
        <v>1100</v>
      </c>
      <c r="G28" s="49">
        <f t="shared" si="0"/>
        <v>11000</v>
      </c>
      <c r="H28" s="50" t="s">
        <v>221</v>
      </c>
      <c r="I28" s="40"/>
    </row>
    <row r="29" spans="1:9" ht="105" customHeight="1" x14ac:dyDescent="0.3">
      <c r="A29" s="46">
        <v>18</v>
      </c>
      <c r="B29" s="55" t="s">
        <v>100</v>
      </c>
      <c r="C29" s="52" t="s">
        <v>81</v>
      </c>
      <c r="D29" s="55" t="s">
        <v>100</v>
      </c>
      <c r="E29" s="48">
        <v>10</v>
      </c>
      <c r="F29" s="49">
        <v>1100</v>
      </c>
      <c r="G29" s="49">
        <f t="shared" si="0"/>
        <v>11000</v>
      </c>
      <c r="H29" s="50" t="s">
        <v>221</v>
      </c>
      <c r="I29" s="40"/>
    </row>
    <row r="30" spans="1:9" ht="105" customHeight="1" x14ac:dyDescent="0.3">
      <c r="A30" s="46">
        <v>19</v>
      </c>
      <c r="B30" s="47" t="s">
        <v>101</v>
      </c>
      <c r="C30" s="52" t="s">
        <v>81</v>
      </c>
      <c r="D30" s="47" t="s">
        <v>101</v>
      </c>
      <c r="E30" s="52">
        <f>1+1</f>
        <v>2</v>
      </c>
      <c r="F30" s="54">
        <v>485</v>
      </c>
      <c r="G30" s="49">
        <f t="shared" si="0"/>
        <v>970</v>
      </c>
      <c r="H30" s="50" t="s">
        <v>221</v>
      </c>
      <c r="I30" s="40"/>
    </row>
    <row r="31" spans="1:9" ht="105" customHeight="1" x14ac:dyDescent="0.3">
      <c r="A31" s="46">
        <v>20</v>
      </c>
      <c r="B31" s="47" t="s">
        <v>102</v>
      </c>
      <c r="C31" s="52" t="s">
        <v>81</v>
      </c>
      <c r="D31" s="47" t="s">
        <v>102</v>
      </c>
      <c r="E31" s="52">
        <v>3500</v>
      </c>
      <c r="F31" s="54">
        <v>40</v>
      </c>
      <c r="G31" s="49">
        <f t="shared" si="0"/>
        <v>140000</v>
      </c>
      <c r="H31" s="50" t="s">
        <v>221</v>
      </c>
      <c r="I31" s="40"/>
    </row>
    <row r="32" spans="1:9" ht="105" customHeight="1" x14ac:dyDescent="0.3">
      <c r="A32" s="46">
        <v>21</v>
      </c>
      <c r="B32" s="47" t="s">
        <v>103</v>
      </c>
      <c r="C32" s="52" t="s">
        <v>81</v>
      </c>
      <c r="D32" s="47" t="s">
        <v>103</v>
      </c>
      <c r="E32" s="48">
        <v>6</v>
      </c>
      <c r="F32" s="49">
        <v>29000</v>
      </c>
      <c r="G32" s="49">
        <f t="shared" si="0"/>
        <v>174000</v>
      </c>
      <c r="H32" s="50" t="s">
        <v>221</v>
      </c>
      <c r="I32" s="40"/>
    </row>
    <row r="33" spans="1:9" ht="105" customHeight="1" x14ac:dyDescent="0.3">
      <c r="A33" s="46">
        <v>22</v>
      </c>
      <c r="B33" s="55" t="s">
        <v>193</v>
      </c>
      <c r="C33" s="52" t="s">
        <v>81</v>
      </c>
      <c r="D33" s="55" t="s">
        <v>193</v>
      </c>
      <c r="E33" s="52">
        <v>4</v>
      </c>
      <c r="F33" s="54">
        <v>11000</v>
      </c>
      <c r="G33" s="49">
        <f t="shared" si="0"/>
        <v>44000</v>
      </c>
      <c r="H33" s="50" t="s">
        <v>221</v>
      </c>
      <c r="I33" s="40"/>
    </row>
    <row r="34" spans="1:9" ht="105" customHeight="1" x14ac:dyDescent="0.3">
      <c r="A34" s="46">
        <v>23</v>
      </c>
      <c r="B34" s="55" t="s">
        <v>104</v>
      </c>
      <c r="C34" s="52" t="s">
        <v>81</v>
      </c>
      <c r="D34" s="55" t="s">
        <v>104</v>
      </c>
      <c r="E34" s="52">
        <v>5</v>
      </c>
      <c r="F34" s="54">
        <v>620</v>
      </c>
      <c r="G34" s="49">
        <f t="shared" si="0"/>
        <v>3100</v>
      </c>
      <c r="H34" s="50" t="s">
        <v>221</v>
      </c>
      <c r="I34" s="40"/>
    </row>
    <row r="35" spans="1:9" ht="105" customHeight="1" x14ac:dyDescent="0.3">
      <c r="A35" s="46">
        <v>24</v>
      </c>
      <c r="B35" s="55" t="s">
        <v>105</v>
      </c>
      <c r="C35" s="52" t="s">
        <v>81</v>
      </c>
      <c r="D35" s="55" t="s">
        <v>105</v>
      </c>
      <c r="E35" s="52">
        <v>50</v>
      </c>
      <c r="F35" s="54">
        <v>620</v>
      </c>
      <c r="G35" s="49">
        <f t="shared" si="0"/>
        <v>31000</v>
      </c>
      <c r="H35" s="50" t="s">
        <v>221</v>
      </c>
      <c r="I35" s="40"/>
    </row>
    <row r="36" spans="1:9" ht="105" customHeight="1" x14ac:dyDescent="0.3">
      <c r="A36" s="46">
        <v>25</v>
      </c>
      <c r="B36" s="53" t="s">
        <v>106</v>
      </c>
      <c r="C36" s="52" t="s">
        <v>81</v>
      </c>
      <c r="D36" s="53" t="s">
        <v>106</v>
      </c>
      <c r="E36" s="52">
        <v>50</v>
      </c>
      <c r="F36" s="54">
        <v>669.41</v>
      </c>
      <c r="G36" s="49">
        <f t="shared" si="0"/>
        <v>33470.5</v>
      </c>
      <c r="H36" s="50" t="s">
        <v>221</v>
      </c>
      <c r="I36" s="40"/>
    </row>
    <row r="37" spans="1:9" ht="105" customHeight="1" x14ac:dyDescent="0.3">
      <c r="A37" s="46">
        <v>26</v>
      </c>
      <c r="B37" s="47" t="s">
        <v>107</v>
      </c>
      <c r="C37" s="52" t="s">
        <v>81</v>
      </c>
      <c r="D37" s="47" t="s">
        <v>107</v>
      </c>
      <c r="E37" s="52">
        <v>5</v>
      </c>
      <c r="F37" s="54">
        <v>2900</v>
      </c>
      <c r="G37" s="49">
        <f t="shared" si="0"/>
        <v>14500</v>
      </c>
      <c r="H37" s="50" t="s">
        <v>221</v>
      </c>
      <c r="I37" s="40"/>
    </row>
    <row r="38" spans="1:9" ht="105" customHeight="1" x14ac:dyDescent="0.3">
      <c r="A38" s="46">
        <v>27</v>
      </c>
      <c r="B38" s="47" t="s">
        <v>108</v>
      </c>
      <c r="C38" s="52" t="s">
        <v>81</v>
      </c>
      <c r="D38" s="47" t="s">
        <v>108</v>
      </c>
      <c r="E38" s="52">
        <v>10</v>
      </c>
      <c r="F38" s="54">
        <v>2450</v>
      </c>
      <c r="G38" s="49">
        <f t="shared" si="0"/>
        <v>24500</v>
      </c>
      <c r="H38" s="50" t="s">
        <v>221</v>
      </c>
      <c r="I38" s="40"/>
    </row>
    <row r="39" spans="1:9" ht="105" customHeight="1" x14ac:dyDescent="0.3">
      <c r="A39" s="46">
        <v>28</v>
      </c>
      <c r="B39" s="47" t="s">
        <v>109</v>
      </c>
      <c r="C39" s="52" t="s">
        <v>81</v>
      </c>
      <c r="D39" s="47" t="s">
        <v>109</v>
      </c>
      <c r="E39" s="48">
        <v>10</v>
      </c>
      <c r="F39" s="49">
        <v>2100</v>
      </c>
      <c r="G39" s="49">
        <f t="shared" si="0"/>
        <v>21000</v>
      </c>
      <c r="H39" s="50" t="s">
        <v>221</v>
      </c>
      <c r="I39" s="40"/>
    </row>
    <row r="40" spans="1:9" ht="105" customHeight="1" x14ac:dyDescent="0.3">
      <c r="A40" s="46">
        <v>29</v>
      </c>
      <c r="B40" s="47" t="s">
        <v>110</v>
      </c>
      <c r="C40" s="52" t="s">
        <v>81</v>
      </c>
      <c r="D40" s="47" t="s">
        <v>110</v>
      </c>
      <c r="E40" s="52">
        <v>10</v>
      </c>
      <c r="F40" s="54">
        <v>2100</v>
      </c>
      <c r="G40" s="49">
        <f t="shared" si="0"/>
        <v>21000</v>
      </c>
      <c r="H40" s="50" t="s">
        <v>221</v>
      </c>
      <c r="I40" s="40"/>
    </row>
    <row r="41" spans="1:9" ht="105" customHeight="1" x14ac:dyDescent="0.3">
      <c r="A41" s="46">
        <v>30</v>
      </c>
      <c r="B41" s="47" t="s">
        <v>111</v>
      </c>
      <c r="C41" s="52" t="s">
        <v>81</v>
      </c>
      <c r="D41" s="47" t="s">
        <v>111</v>
      </c>
      <c r="E41" s="52">
        <v>10</v>
      </c>
      <c r="F41" s="54">
        <v>2100</v>
      </c>
      <c r="G41" s="49">
        <f t="shared" si="0"/>
        <v>21000</v>
      </c>
      <c r="H41" s="50" t="s">
        <v>221</v>
      </c>
      <c r="I41" s="40"/>
    </row>
    <row r="42" spans="1:9" ht="105" customHeight="1" x14ac:dyDescent="0.3">
      <c r="A42" s="46">
        <v>31</v>
      </c>
      <c r="B42" s="47" t="s">
        <v>112</v>
      </c>
      <c r="C42" s="52" t="s">
        <v>81</v>
      </c>
      <c r="D42" s="47" t="s">
        <v>112</v>
      </c>
      <c r="E42" s="48">
        <v>1</v>
      </c>
      <c r="F42" s="49">
        <v>4000</v>
      </c>
      <c r="G42" s="49">
        <f t="shared" si="0"/>
        <v>4000</v>
      </c>
      <c r="H42" s="50" t="s">
        <v>221</v>
      </c>
      <c r="I42" s="40"/>
    </row>
    <row r="43" spans="1:9" ht="105" customHeight="1" x14ac:dyDescent="0.3">
      <c r="A43" s="46">
        <v>32</v>
      </c>
      <c r="B43" s="47" t="s">
        <v>113</v>
      </c>
      <c r="C43" s="52" t="s">
        <v>81</v>
      </c>
      <c r="D43" s="47" t="s">
        <v>113</v>
      </c>
      <c r="E43" s="48">
        <v>10</v>
      </c>
      <c r="F43" s="49">
        <v>4170</v>
      </c>
      <c r="G43" s="49">
        <f t="shared" si="0"/>
        <v>41700</v>
      </c>
      <c r="H43" s="50" t="s">
        <v>221</v>
      </c>
      <c r="I43" s="40"/>
    </row>
    <row r="44" spans="1:9" ht="105" customHeight="1" x14ac:dyDescent="0.3">
      <c r="A44" s="46">
        <v>33</v>
      </c>
      <c r="B44" s="47" t="s">
        <v>114</v>
      </c>
      <c r="C44" s="52" t="s">
        <v>81</v>
      </c>
      <c r="D44" s="47" t="s">
        <v>114</v>
      </c>
      <c r="E44" s="48">
        <v>10</v>
      </c>
      <c r="F44" s="49">
        <v>4170</v>
      </c>
      <c r="G44" s="49">
        <f t="shared" si="0"/>
        <v>41700</v>
      </c>
      <c r="H44" s="50" t="s">
        <v>221</v>
      </c>
      <c r="I44" s="40"/>
    </row>
    <row r="45" spans="1:9" ht="105" customHeight="1" x14ac:dyDescent="0.3">
      <c r="A45" s="46">
        <v>34</v>
      </c>
      <c r="B45" s="47" t="s">
        <v>115</v>
      </c>
      <c r="C45" s="52" t="s">
        <v>81</v>
      </c>
      <c r="D45" s="47" t="s">
        <v>115</v>
      </c>
      <c r="E45" s="48">
        <v>10</v>
      </c>
      <c r="F45" s="49">
        <v>4170</v>
      </c>
      <c r="G45" s="49">
        <f t="shared" si="0"/>
        <v>41700</v>
      </c>
      <c r="H45" s="50" t="s">
        <v>221</v>
      </c>
      <c r="I45" s="40"/>
    </row>
    <row r="46" spans="1:9" ht="105" customHeight="1" x14ac:dyDescent="0.3">
      <c r="A46" s="46">
        <v>35</v>
      </c>
      <c r="B46" s="47" t="s">
        <v>116</v>
      </c>
      <c r="C46" s="52" t="s">
        <v>81</v>
      </c>
      <c r="D46" s="47" t="s">
        <v>116</v>
      </c>
      <c r="E46" s="48">
        <v>10</v>
      </c>
      <c r="F46" s="49">
        <v>613</v>
      </c>
      <c r="G46" s="49">
        <f t="shared" si="0"/>
        <v>6130</v>
      </c>
      <c r="H46" s="50" t="s">
        <v>221</v>
      </c>
      <c r="I46" s="40"/>
    </row>
    <row r="47" spans="1:9" ht="105" customHeight="1" x14ac:dyDescent="0.3">
      <c r="A47" s="46">
        <v>36</v>
      </c>
      <c r="B47" s="47" t="s">
        <v>117</v>
      </c>
      <c r="C47" s="52" t="s">
        <v>81</v>
      </c>
      <c r="D47" s="47" t="s">
        <v>117</v>
      </c>
      <c r="E47" s="48">
        <v>10</v>
      </c>
      <c r="F47" s="49">
        <v>1200</v>
      </c>
      <c r="G47" s="49">
        <f t="shared" si="0"/>
        <v>12000</v>
      </c>
      <c r="H47" s="50" t="s">
        <v>221</v>
      </c>
      <c r="I47" s="40"/>
    </row>
    <row r="48" spans="1:9" ht="105" customHeight="1" x14ac:dyDescent="0.3">
      <c r="A48" s="46">
        <v>37</v>
      </c>
      <c r="B48" s="47" t="s">
        <v>118</v>
      </c>
      <c r="C48" s="52" t="s">
        <v>81</v>
      </c>
      <c r="D48" s="47" t="s">
        <v>118</v>
      </c>
      <c r="E48" s="48">
        <v>5</v>
      </c>
      <c r="F48" s="49">
        <v>1200</v>
      </c>
      <c r="G48" s="49">
        <f t="shared" si="0"/>
        <v>6000</v>
      </c>
      <c r="H48" s="50" t="s">
        <v>221</v>
      </c>
      <c r="I48" s="40"/>
    </row>
    <row r="49" spans="1:9" ht="105" customHeight="1" x14ac:dyDescent="0.3">
      <c r="A49" s="46">
        <v>38</v>
      </c>
      <c r="B49" s="47" t="s">
        <v>119</v>
      </c>
      <c r="C49" s="52" t="s">
        <v>81</v>
      </c>
      <c r="D49" s="47" t="s">
        <v>119</v>
      </c>
      <c r="E49" s="52">
        <v>4</v>
      </c>
      <c r="F49" s="54">
        <v>2300</v>
      </c>
      <c r="G49" s="49">
        <f t="shared" si="0"/>
        <v>9200</v>
      </c>
      <c r="H49" s="50" t="s">
        <v>221</v>
      </c>
      <c r="I49" s="40"/>
    </row>
    <row r="50" spans="1:9" ht="105" customHeight="1" x14ac:dyDescent="0.3">
      <c r="A50" s="46">
        <v>39</v>
      </c>
      <c r="B50" s="47" t="s">
        <v>120</v>
      </c>
      <c r="C50" s="52" t="s">
        <v>81</v>
      </c>
      <c r="D50" s="47" t="s">
        <v>120</v>
      </c>
      <c r="E50" s="52">
        <v>250</v>
      </c>
      <c r="F50" s="54">
        <v>100</v>
      </c>
      <c r="G50" s="49">
        <f t="shared" si="0"/>
        <v>25000</v>
      </c>
      <c r="H50" s="50" t="s">
        <v>221</v>
      </c>
      <c r="I50" s="40"/>
    </row>
    <row r="51" spans="1:9" ht="105" customHeight="1" x14ac:dyDescent="0.3">
      <c r="A51" s="46">
        <v>40</v>
      </c>
      <c r="B51" s="47" t="s">
        <v>121</v>
      </c>
      <c r="C51" s="52" t="s">
        <v>81</v>
      </c>
      <c r="D51" s="47" t="s">
        <v>121</v>
      </c>
      <c r="E51" s="48">
        <v>5</v>
      </c>
      <c r="F51" s="49">
        <v>1070</v>
      </c>
      <c r="G51" s="49">
        <f t="shared" si="0"/>
        <v>5350</v>
      </c>
      <c r="H51" s="50" t="s">
        <v>221</v>
      </c>
      <c r="I51" s="40"/>
    </row>
    <row r="52" spans="1:9" ht="105" customHeight="1" x14ac:dyDescent="0.3">
      <c r="A52" s="46">
        <v>41</v>
      </c>
      <c r="B52" s="47" t="s">
        <v>122</v>
      </c>
      <c r="C52" s="52" t="s">
        <v>81</v>
      </c>
      <c r="D52" s="47" t="s">
        <v>122</v>
      </c>
      <c r="E52" s="52">
        <v>1</v>
      </c>
      <c r="F52" s="54">
        <v>4738</v>
      </c>
      <c r="G52" s="49">
        <f t="shared" si="0"/>
        <v>4738</v>
      </c>
      <c r="H52" s="50" t="s">
        <v>221</v>
      </c>
      <c r="I52" s="40"/>
    </row>
    <row r="53" spans="1:9" ht="105" customHeight="1" x14ac:dyDescent="0.3">
      <c r="A53" s="46">
        <v>42</v>
      </c>
      <c r="B53" s="51" t="s">
        <v>123</v>
      </c>
      <c r="C53" s="52" t="s">
        <v>81</v>
      </c>
      <c r="D53" s="51" t="s">
        <v>123</v>
      </c>
      <c r="E53" s="48">
        <v>1</v>
      </c>
      <c r="F53" s="49">
        <v>81</v>
      </c>
      <c r="G53" s="49">
        <f t="shared" si="0"/>
        <v>81</v>
      </c>
      <c r="H53" s="50" t="s">
        <v>221</v>
      </c>
      <c r="I53" s="40"/>
    </row>
    <row r="54" spans="1:9" ht="105" customHeight="1" x14ac:dyDescent="0.3">
      <c r="A54" s="46">
        <v>43</v>
      </c>
      <c r="B54" s="51" t="s">
        <v>176</v>
      </c>
      <c r="C54" s="52" t="s">
        <v>177</v>
      </c>
      <c r="D54" s="51" t="s">
        <v>176</v>
      </c>
      <c r="E54" s="48">
        <v>2</v>
      </c>
      <c r="F54" s="49">
        <v>850</v>
      </c>
      <c r="G54" s="49">
        <f t="shared" ref="G54:G97" si="1">F54*E54</f>
        <v>1700</v>
      </c>
      <c r="H54" s="50" t="s">
        <v>221</v>
      </c>
      <c r="I54" s="40"/>
    </row>
    <row r="55" spans="1:9" ht="105" customHeight="1" x14ac:dyDescent="0.3">
      <c r="A55" s="46">
        <v>44</v>
      </c>
      <c r="B55" s="55" t="s">
        <v>194</v>
      </c>
      <c r="C55" s="52" t="s">
        <v>81</v>
      </c>
      <c r="D55" s="55" t="s">
        <v>194</v>
      </c>
      <c r="E55" s="52">
        <v>400</v>
      </c>
      <c r="F55" s="54">
        <v>620</v>
      </c>
      <c r="G55" s="49">
        <f t="shared" si="1"/>
        <v>248000</v>
      </c>
      <c r="H55" s="50" t="s">
        <v>221</v>
      </c>
      <c r="I55" s="40"/>
    </row>
    <row r="56" spans="1:9" ht="105" customHeight="1" x14ac:dyDescent="0.3">
      <c r="A56" s="46">
        <v>45</v>
      </c>
      <c r="B56" s="55" t="s">
        <v>195</v>
      </c>
      <c r="C56" s="52" t="s">
        <v>81</v>
      </c>
      <c r="D56" s="55" t="s">
        <v>195</v>
      </c>
      <c r="E56" s="52">
        <v>2100</v>
      </c>
      <c r="F56" s="54">
        <v>800</v>
      </c>
      <c r="G56" s="49">
        <f t="shared" si="1"/>
        <v>1680000</v>
      </c>
      <c r="H56" s="50" t="s">
        <v>221</v>
      </c>
      <c r="I56" s="40"/>
    </row>
    <row r="57" spans="1:9" ht="105" customHeight="1" x14ac:dyDescent="0.3">
      <c r="A57" s="46">
        <v>46</v>
      </c>
      <c r="B57" s="55" t="s">
        <v>196</v>
      </c>
      <c r="C57" s="52" t="s">
        <v>81</v>
      </c>
      <c r="D57" s="55" t="s">
        <v>196</v>
      </c>
      <c r="E57" s="52">
        <v>200</v>
      </c>
      <c r="F57" s="54">
        <v>620</v>
      </c>
      <c r="G57" s="49">
        <f t="shared" si="1"/>
        <v>124000</v>
      </c>
      <c r="H57" s="50" t="s">
        <v>221</v>
      </c>
      <c r="I57" s="40"/>
    </row>
    <row r="58" spans="1:9" ht="105" customHeight="1" x14ac:dyDescent="0.3">
      <c r="A58" s="46">
        <v>47</v>
      </c>
      <c r="B58" s="55" t="s">
        <v>197</v>
      </c>
      <c r="C58" s="52" t="s">
        <v>81</v>
      </c>
      <c r="D58" s="55" t="s">
        <v>197</v>
      </c>
      <c r="E58" s="52">
        <v>200</v>
      </c>
      <c r="F58" s="54">
        <v>620</v>
      </c>
      <c r="G58" s="49">
        <f t="shared" si="1"/>
        <v>124000</v>
      </c>
      <c r="H58" s="50" t="s">
        <v>221</v>
      </c>
      <c r="I58" s="40"/>
    </row>
    <row r="59" spans="1:9" ht="105" customHeight="1" x14ac:dyDescent="0.3">
      <c r="A59" s="46">
        <v>48</v>
      </c>
      <c r="B59" s="47" t="s">
        <v>124</v>
      </c>
      <c r="C59" s="52" t="s">
        <v>81</v>
      </c>
      <c r="D59" s="47" t="s">
        <v>124</v>
      </c>
      <c r="E59" s="48">
        <v>20</v>
      </c>
      <c r="F59" s="49">
        <v>4000</v>
      </c>
      <c r="G59" s="49">
        <f t="shared" si="1"/>
        <v>80000</v>
      </c>
      <c r="H59" s="50" t="s">
        <v>221</v>
      </c>
      <c r="I59" s="40"/>
    </row>
    <row r="60" spans="1:9" ht="105" customHeight="1" x14ac:dyDescent="0.3">
      <c r="A60" s="46">
        <v>49</v>
      </c>
      <c r="B60" s="56" t="s">
        <v>125</v>
      </c>
      <c r="C60" s="57" t="s">
        <v>81</v>
      </c>
      <c r="D60" s="56" t="s">
        <v>125</v>
      </c>
      <c r="E60" s="48">
        <v>450</v>
      </c>
      <c r="F60" s="54">
        <v>180</v>
      </c>
      <c r="G60" s="49">
        <f t="shared" si="1"/>
        <v>81000</v>
      </c>
      <c r="H60" s="50" t="s">
        <v>221</v>
      </c>
      <c r="I60" s="40"/>
    </row>
    <row r="61" spans="1:9" ht="105" customHeight="1" x14ac:dyDescent="0.3">
      <c r="A61" s="46">
        <v>50</v>
      </c>
      <c r="B61" s="55" t="s">
        <v>126</v>
      </c>
      <c r="C61" s="52" t="s">
        <v>81</v>
      </c>
      <c r="D61" s="55" t="s">
        <v>126</v>
      </c>
      <c r="E61" s="48">
        <v>5</v>
      </c>
      <c r="F61" s="49">
        <v>2200</v>
      </c>
      <c r="G61" s="49">
        <f t="shared" si="1"/>
        <v>11000</v>
      </c>
      <c r="H61" s="50" t="s">
        <v>221</v>
      </c>
      <c r="I61" s="40"/>
    </row>
    <row r="62" spans="1:9" ht="105" customHeight="1" x14ac:dyDescent="0.3">
      <c r="A62" s="46">
        <v>51</v>
      </c>
      <c r="B62" s="58" t="s">
        <v>192</v>
      </c>
      <c r="C62" s="52" t="s">
        <v>81</v>
      </c>
      <c r="D62" s="58" t="s">
        <v>192</v>
      </c>
      <c r="E62" s="52">
        <v>1000</v>
      </c>
      <c r="F62" s="54">
        <v>235.5</v>
      </c>
      <c r="G62" s="49">
        <f t="shared" si="1"/>
        <v>235500</v>
      </c>
      <c r="H62" s="50" t="s">
        <v>221</v>
      </c>
      <c r="I62" s="40"/>
    </row>
    <row r="63" spans="1:9" ht="105" customHeight="1" x14ac:dyDescent="0.3">
      <c r="A63" s="46">
        <v>52</v>
      </c>
      <c r="B63" s="58" t="s">
        <v>191</v>
      </c>
      <c r="C63" s="52" t="s">
        <v>81</v>
      </c>
      <c r="D63" s="58" t="s">
        <v>191</v>
      </c>
      <c r="E63" s="52">
        <v>320</v>
      </c>
      <c r="F63" s="54">
        <v>147.19</v>
      </c>
      <c r="G63" s="49">
        <f t="shared" si="1"/>
        <v>47100.800000000003</v>
      </c>
      <c r="H63" s="50" t="s">
        <v>221</v>
      </c>
      <c r="I63" s="40"/>
    </row>
    <row r="64" spans="1:9" ht="105" customHeight="1" x14ac:dyDescent="0.3">
      <c r="A64" s="46">
        <v>53</v>
      </c>
      <c r="B64" s="47" t="s">
        <v>127</v>
      </c>
      <c r="C64" s="52" t="s">
        <v>81</v>
      </c>
      <c r="D64" s="47" t="s">
        <v>127</v>
      </c>
      <c r="E64" s="48">
        <v>60</v>
      </c>
      <c r="F64" s="49">
        <v>2450</v>
      </c>
      <c r="G64" s="49">
        <f t="shared" si="1"/>
        <v>147000</v>
      </c>
      <c r="H64" s="50" t="s">
        <v>221</v>
      </c>
      <c r="I64" s="40"/>
    </row>
    <row r="65" spans="1:9" ht="105" customHeight="1" x14ac:dyDescent="0.3">
      <c r="A65" s="46">
        <v>54</v>
      </c>
      <c r="B65" s="55" t="s">
        <v>128</v>
      </c>
      <c r="C65" s="52" t="s">
        <v>81</v>
      </c>
      <c r="D65" s="55" t="s">
        <v>128</v>
      </c>
      <c r="E65" s="52">
        <v>10</v>
      </c>
      <c r="F65" s="54">
        <v>1000</v>
      </c>
      <c r="G65" s="49">
        <f t="shared" si="1"/>
        <v>10000</v>
      </c>
      <c r="H65" s="50" t="s">
        <v>221</v>
      </c>
      <c r="I65" s="40"/>
    </row>
    <row r="66" spans="1:9" ht="105" customHeight="1" x14ac:dyDescent="0.3">
      <c r="A66" s="46">
        <v>55</v>
      </c>
      <c r="B66" s="55" t="s">
        <v>129</v>
      </c>
      <c r="C66" s="52" t="s">
        <v>81</v>
      </c>
      <c r="D66" s="55" t="s">
        <v>129</v>
      </c>
      <c r="E66" s="52">
        <v>10</v>
      </c>
      <c r="F66" s="54">
        <v>1000</v>
      </c>
      <c r="G66" s="49">
        <f t="shared" si="1"/>
        <v>10000</v>
      </c>
      <c r="H66" s="50" t="s">
        <v>221</v>
      </c>
      <c r="I66" s="40"/>
    </row>
    <row r="67" spans="1:9" ht="105" customHeight="1" x14ac:dyDescent="0.3">
      <c r="A67" s="46">
        <v>56</v>
      </c>
      <c r="B67" s="55" t="s">
        <v>130</v>
      </c>
      <c r="C67" s="52" t="s">
        <v>81</v>
      </c>
      <c r="D67" s="55" t="s">
        <v>130</v>
      </c>
      <c r="E67" s="52">
        <v>10</v>
      </c>
      <c r="F67" s="54">
        <v>1000</v>
      </c>
      <c r="G67" s="49">
        <f t="shared" si="1"/>
        <v>10000</v>
      </c>
      <c r="H67" s="50" t="s">
        <v>221</v>
      </c>
      <c r="I67" s="40"/>
    </row>
    <row r="68" spans="1:9" ht="105" customHeight="1" x14ac:dyDescent="0.3">
      <c r="A68" s="46">
        <v>57</v>
      </c>
      <c r="B68" s="53" t="s">
        <v>131</v>
      </c>
      <c r="C68" s="52" t="s">
        <v>81</v>
      </c>
      <c r="D68" s="53" t="s">
        <v>131</v>
      </c>
      <c r="E68" s="52">
        <v>2</v>
      </c>
      <c r="F68" s="54">
        <v>20500</v>
      </c>
      <c r="G68" s="49">
        <f t="shared" si="1"/>
        <v>41000</v>
      </c>
      <c r="H68" s="50" t="s">
        <v>221</v>
      </c>
      <c r="I68" s="40"/>
    </row>
    <row r="69" spans="1:9" ht="105" customHeight="1" x14ac:dyDescent="0.3">
      <c r="A69" s="46">
        <v>58</v>
      </c>
      <c r="B69" s="53" t="s">
        <v>132</v>
      </c>
      <c r="C69" s="48" t="s">
        <v>81</v>
      </c>
      <c r="D69" s="53" t="s">
        <v>132</v>
      </c>
      <c r="E69" s="48">
        <v>2000</v>
      </c>
      <c r="F69" s="49">
        <v>55</v>
      </c>
      <c r="G69" s="49">
        <f t="shared" si="1"/>
        <v>110000</v>
      </c>
      <c r="H69" s="50" t="s">
        <v>221</v>
      </c>
      <c r="I69" s="40"/>
    </row>
    <row r="70" spans="1:9" ht="105" customHeight="1" x14ac:dyDescent="0.3">
      <c r="A70" s="46">
        <v>59</v>
      </c>
      <c r="B70" s="55" t="s">
        <v>133</v>
      </c>
      <c r="C70" s="52" t="s">
        <v>81</v>
      </c>
      <c r="D70" s="55" t="s">
        <v>133</v>
      </c>
      <c r="E70" s="52">
        <v>1500</v>
      </c>
      <c r="F70" s="54">
        <v>35</v>
      </c>
      <c r="G70" s="49">
        <f t="shared" si="1"/>
        <v>52500</v>
      </c>
      <c r="H70" s="50" t="s">
        <v>221</v>
      </c>
      <c r="I70" s="40"/>
    </row>
    <row r="71" spans="1:9" ht="105" customHeight="1" x14ac:dyDescent="0.3">
      <c r="A71" s="46">
        <v>60</v>
      </c>
      <c r="B71" s="47" t="s">
        <v>134</v>
      </c>
      <c r="C71" s="52" t="s">
        <v>81</v>
      </c>
      <c r="D71" s="47" t="s">
        <v>134</v>
      </c>
      <c r="E71" s="52">
        <v>1</v>
      </c>
      <c r="F71" s="54">
        <v>87360</v>
      </c>
      <c r="G71" s="49">
        <f t="shared" si="1"/>
        <v>87360</v>
      </c>
      <c r="H71" s="50" t="s">
        <v>221</v>
      </c>
      <c r="I71" s="40"/>
    </row>
    <row r="72" spans="1:9" ht="105" customHeight="1" x14ac:dyDescent="0.3">
      <c r="A72" s="46">
        <v>61</v>
      </c>
      <c r="B72" s="47" t="s">
        <v>135</v>
      </c>
      <c r="C72" s="48" t="s">
        <v>81</v>
      </c>
      <c r="D72" s="47" t="s">
        <v>135</v>
      </c>
      <c r="E72" s="48">
        <v>10</v>
      </c>
      <c r="F72" s="49">
        <v>7939.4</v>
      </c>
      <c r="G72" s="49">
        <f t="shared" si="1"/>
        <v>79394</v>
      </c>
      <c r="H72" s="50" t="s">
        <v>221</v>
      </c>
      <c r="I72" s="40"/>
    </row>
    <row r="73" spans="1:9" ht="105" customHeight="1" x14ac:dyDescent="0.3">
      <c r="A73" s="46">
        <v>62</v>
      </c>
      <c r="B73" s="47" t="s">
        <v>136</v>
      </c>
      <c r="C73" s="52" t="s">
        <v>81</v>
      </c>
      <c r="D73" s="47" t="s">
        <v>136</v>
      </c>
      <c r="E73" s="52">
        <v>15</v>
      </c>
      <c r="F73" s="54">
        <v>220</v>
      </c>
      <c r="G73" s="49">
        <f t="shared" si="1"/>
        <v>3300</v>
      </c>
      <c r="H73" s="50" t="s">
        <v>221</v>
      </c>
      <c r="I73" s="40"/>
    </row>
    <row r="74" spans="1:9" ht="105" customHeight="1" x14ac:dyDescent="0.3">
      <c r="A74" s="46">
        <v>63</v>
      </c>
      <c r="B74" s="55" t="s">
        <v>137</v>
      </c>
      <c r="C74" s="52" t="s">
        <v>81</v>
      </c>
      <c r="D74" s="55" t="s">
        <v>137</v>
      </c>
      <c r="E74" s="52">
        <v>3</v>
      </c>
      <c r="F74" s="54">
        <v>24900</v>
      </c>
      <c r="G74" s="49">
        <f t="shared" si="1"/>
        <v>74700</v>
      </c>
      <c r="H74" s="50" t="s">
        <v>221</v>
      </c>
      <c r="I74" s="40"/>
    </row>
    <row r="75" spans="1:9" ht="105" customHeight="1" x14ac:dyDescent="0.3">
      <c r="A75" s="46">
        <v>64</v>
      </c>
      <c r="B75" s="47" t="s">
        <v>138</v>
      </c>
      <c r="C75" s="52" t="s">
        <v>81</v>
      </c>
      <c r="D75" s="47" t="s">
        <v>138</v>
      </c>
      <c r="E75" s="48">
        <v>10</v>
      </c>
      <c r="F75" s="49">
        <v>1750</v>
      </c>
      <c r="G75" s="49">
        <f t="shared" si="1"/>
        <v>17500</v>
      </c>
      <c r="H75" s="50" t="s">
        <v>221</v>
      </c>
      <c r="I75" s="40"/>
    </row>
    <row r="76" spans="1:9" ht="105" customHeight="1" x14ac:dyDescent="0.3">
      <c r="A76" s="46">
        <v>65</v>
      </c>
      <c r="B76" s="47" t="s">
        <v>139</v>
      </c>
      <c r="C76" s="52" t="s">
        <v>81</v>
      </c>
      <c r="D76" s="47" t="s">
        <v>139</v>
      </c>
      <c r="E76" s="52">
        <v>2</v>
      </c>
      <c r="F76" s="54">
        <v>1400</v>
      </c>
      <c r="G76" s="49">
        <f t="shared" si="1"/>
        <v>2800</v>
      </c>
      <c r="H76" s="50" t="s">
        <v>221</v>
      </c>
      <c r="I76" s="40"/>
    </row>
    <row r="77" spans="1:9" ht="105" customHeight="1" x14ac:dyDescent="0.3">
      <c r="A77" s="46">
        <v>66</v>
      </c>
      <c r="B77" s="59" t="s">
        <v>140</v>
      </c>
      <c r="C77" s="48" t="s">
        <v>81</v>
      </c>
      <c r="D77" s="59" t="s">
        <v>140</v>
      </c>
      <c r="E77" s="48">
        <v>50</v>
      </c>
      <c r="F77" s="49">
        <v>12</v>
      </c>
      <c r="G77" s="49">
        <f t="shared" si="1"/>
        <v>600</v>
      </c>
      <c r="H77" s="50" t="s">
        <v>221</v>
      </c>
      <c r="I77" s="40"/>
    </row>
    <row r="78" spans="1:9" ht="105" customHeight="1" x14ac:dyDescent="0.3">
      <c r="A78" s="46">
        <v>67</v>
      </c>
      <c r="B78" s="47" t="s">
        <v>141</v>
      </c>
      <c r="C78" s="52" t="s">
        <v>81</v>
      </c>
      <c r="D78" s="47" t="s">
        <v>141</v>
      </c>
      <c r="E78" s="48">
        <v>15</v>
      </c>
      <c r="F78" s="49">
        <v>1000</v>
      </c>
      <c r="G78" s="49">
        <f t="shared" si="1"/>
        <v>15000</v>
      </c>
      <c r="H78" s="50" t="s">
        <v>221</v>
      </c>
      <c r="I78" s="40"/>
    </row>
    <row r="79" spans="1:9" ht="105" customHeight="1" x14ac:dyDescent="0.3">
      <c r="A79" s="46">
        <v>68</v>
      </c>
      <c r="B79" s="47" t="s">
        <v>142</v>
      </c>
      <c r="C79" s="52" t="s">
        <v>81</v>
      </c>
      <c r="D79" s="47" t="s">
        <v>142</v>
      </c>
      <c r="E79" s="52">
        <v>10</v>
      </c>
      <c r="F79" s="54">
        <v>1750</v>
      </c>
      <c r="G79" s="49">
        <f t="shared" si="1"/>
        <v>17500</v>
      </c>
      <c r="H79" s="50" t="s">
        <v>221</v>
      </c>
      <c r="I79" s="40"/>
    </row>
    <row r="80" spans="1:9" ht="105" customHeight="1" x14ac:dyDescent="0.3">
      <c r="A80" s="46">
        <v>69</v>
      </c>
      <c r="B80" s="47" t="s">
        <v>142</v>
      </c>
      <c r="C80" s="52" t="s">
        <v>81</v>
      </c>
      <c r="D80" s="47" t="s">
        <v>142</v>
      </c>
      <c r="E80" s="52">
        <v>10</v>
      </c>
      <c r="F80" s="54">
        <v>1750</v>
      </c>
      <c r="G80" s="49">
        <f t="shared" ref="G80" si="2">F80*E80</f>
        <v>17500</v>
      </c>
      <c r="H80" s="50" t="s">
        <v>221</v>
      </c>
      <c r="I80" s="40"/>
    </row>
    <row r="81" spans="1:9" ht="105" customHeight="1" x14ac:dyDescent="0.3">
      <c r="A81" s="46">
        <v>70</v>
      </c>
      <c r="B81" s="47" t="s">
        <v>143</v>
      </c>
      <c r="C81" s="52" t="s">
        <v>81</v>
      </c>
      <c r="D81" s="47" t="s">
        <v>143</v>
      </c>
      <c r="E81" s="48">
        <v>10</v>
      </c>
      <c r="F81" s="49">
        <v>1100</v>
      </c>
      <c r="G81" s="49">
        <f t="shared" si="1"/>
        <v>11000</v>
      </c>
      <c r="H81" s="50" t="s">
        <v>221</v>
      </c>
      <c r="I81" s="40"/>
    </row>
    <row r="82" spans="1:9" ht="105" customHeight="1" x14ac:dyDescent="0.3">
      <c r="A82" s="46">
        <v>71</v>
      </c>
      <c r="B82" s="53" t="s">
        <v>200</v>
      </c>
      <c r="C82" s="52" t="s">
        <v>144</v>
      </c>
      <c r="D82" s="53" t="s">
        <v>200</v>
      </c>
      <c r="E82" s="48">
        <v>7</v>
      </c>
      <c r="F82" s="49">
        <v>67200</v>
      </c>
      <c r="G82" s="49">
        <f t="shared" si="1"/>
        <v>470400</v>
      </c>
      <c r="H82" s="50" t="s">
        <v>221</v>
      </c>
      <c r="I82" s="40"/>
    </row>
    <row r="83" spans="1:9" ht="105" customHeight="1" x14ac:dyDescent="0.3">
      <c r="A83" s="46">
        <v>72</v>
      </c>
      <c r="B83" s="47" t="s">
        <v>145</v>
      </c>
      <c r="C83" s="52" t="s">
        <v>98</v>
      </c>
      <c r="D83" s="47" t="s">
        <v>145</v>
      </c>
      <c r="E83" s="52">
        <v>10</v>
      </c>
      <c r="F83" s="54">
        <v>12600</v>
      </c>
      <c r="G83" s="49">
        <f t="shared" si="1"/>
        <v>126000</v>
      </c>
      <c r="H83" s="50" t="s">
        <v>221</v>
      </c>
      <c r="I83" s="40"/>
    </row>
    <row r="84" spans="1:9" ht="105" customHeight="1" x14ac:dyDescent="0.3">
      <c r="A84" s="46">
        <v>73</v>
      </c>
      <c r="B84" s="47" t="s">
        <v>178</v>
      </c>
      <c r="C84" s="52" t="s">
        <v>98</v>
      </c>
      <c r="D84" s="47" t="s">
        <v>178</v>
      </c>
      <c r="E84" s="52">
        <v>20</v>
      </c>
      <c r="F84" s="54">
        <v>5</v>
      </c>
      <c r="G84" s="49">
        <f t="shared" si="1"/>
        <v>100</v>
      </c>
      <c r="H84" s="50" t="s">
        <v>221</v>
      </c>
      <c r="I84" s="40"/>
    </row>
    <row r="85" spans="1:9" ht="105" customHeight="1" x14ac:dyDescent="0.3">
      <c r="A85" s="46">
        <v>74</v>
      </c>
      <c r="B85" s="55" t="s">
        <v>146</v>
      </c>
      <c r="C85" s="52" t="s">
        <v>81</v>
      </c>
      <c r="D85" s="55" t="s">
        <v>146</v>
      </c>
      <c r="E85" s="52">
        <v>15</v>
      </c>
      <c r="F85" s="54">
        <v>1100</v>
      </c>
      <c r="G85" s="49">
        <f t="shared" si="1"/>
        <v>16500</v>
      </c>
      <c r="H85" s="50" t="s">
        <v>221</v>
      </c>
      <c r="I85" s="40"/>
    </row>
    <row r="86" spans="1:9" ht="105" customHeight="1" x14ac:dyDescent="0.3">
      <c r="A86" s="46">
        <v>75</v>
      </c>
      <c r="B86" s="53" t="s">
        <v>147</v>
      </c>
      <c r="C86" s="48" t="s">
        <v>81</v>
      </c>
      <c r="D86" s="53" t="s">
        <v>147</v>
      </c>
      <c r="E86" s="48">
        <v>20</v>
      </c>
      <c r="F86" s="49">
        <v>2000</v>
      </c>
      <c r="G86" s="49">
        <f>F86*E86</f>
        <v>40000</v>
      </c>
      <c r="H86" s="50" t="s">
        <v>221</v>
      </c>
      <c r="I86" s="40"/>
    </row>
    <row r="87" spans="1:9" ht="105" customHeight="1" x14ac:dyDescent="0.3">
      <c r="A87" s="46">
        <v>76</v>
      </c>
      <c r="B87" s="47" t="s">
        <v>148</v>
      </c>
      <c r="C87" s="52" t="s">
        <v>149</v>
      </c>
      <c r="D87" s="47" t="s">
        <v>148</v>
      </c>
      <c r="E87" s="52">
        <v>2</v>
      </c>
      <c r="F87" s="54">
        <v>400</v>
      </c>
      <c r="G87" s="49">
        <f t="shared" si="1"/>
        <v>800</v>
      </c>
      <c r="H87" s="50" t="s">
        <v>221</v>
      </c>
      <c r="I87" s="40"/>
    </row>
    <row r="88" spans="1:9" ht="105" customHeight="1" x14ac:dyDescent="0.3">
      <c r="A88" s="46">
        <v>77</v>
      </c>
      <c r="B88" s="47" t="s">
        <v>150</v>
      </c>
      <c r="C88" s="52" t="s">
        <v>81</v>
      </c>
      <c r="D88" s="47" t="s">
        <v>150</v>
      </c>
      <c r="E88" s="52">
        <v>2</v>
      </c>
      <c r="F88" s="54">
        <v>11300</v>
      </c>
      <c r="G88" s="49">
        <f t="shared" si="1"/>
        <v>22600</v>
      </c>
      <c r="H88" s="50" t="s">
        <v>221</v>
      </c>
      <c r="I88" s="40"/>
    </row>
    <row r="89" spans="1:9" ht="105" customHeight="1" x14ac:dyDescent="0.3">
      <c r="A89" s="46">
        <v>78</v>
      </c>
      <c r="B89" s="55" t="s">
        <v>151</v>
      </c>
      <c r="C89" s="52" t="s">
        <v>81</v>
      </c>
      <c r="D89" s="55" t="s">
        <v>151</v>
      </c>
      <c r="E89" s="52">
        <v>2</v>
      </c>
      <c r="F89" s="54">
        <v>11400</v>
      </c>
      <c r="G89" s="49">
        <f t="shared" si="1"/>
        <v>22800</v>
      </c>
      <c r="H89" s="50" t="s">
        <v>221</v>
      </c>
      <c r="I89" s="40"/>
    </row>
    <row r="90" spans="1:9" ht="105" customHeight="1" x14ac:dyDescent="0.3">
      <c r="A90" s="46">
        <v>79</v>
      </c>
      <c r="B90" s="53" t="s">
        <v>179</v>
      </c>
      <c r="C90" s="52" t="s">
        <v>98</v>
      </c>
      <c r="D90" s="53" t="s">
        <v>179</v>
      </c>
      <c r="E90" s="48">
        <v>50</v>
      </c>
      <c r="F90" s="49">
        <v>121.22</v>
      </c>
      <c r="G90" s="49">
        <f t="shared" si="1"/>
        <v>6061</v>
      </c>
      <c r="H90" s="50" t="s">
        <v>221</v>
      </c>
      <c r="I90" s="40"/>
    </row>
    <row r="91" spans="1:9" ht="105" customHeight="1" x14ac:dyDescent="0.3">
      <c r="A91" s="46">
        <v>80</v>
      </c>
      <c r="B91" s="53" t="s">
        <v>180</v>
      </c>
      <c r="C91" s="52" t="s">
        <v>98</v>
      </c>
      <c r="D91" s="53" t="s">
        <v>180</v>
      </c>
      <c r="E91" s="52">
        <v>30</v>
      </c>
      <c r="F91" s="54">
        <v>99</v>
      </c>
      <c r="G91" s="49">
        <f t="shared" si="1"/>
        <v>2970</v>
      </c>
      <c r="H91" s="50" t="s">
        <v>221</v>
      </c>
      <c r="I91" s="40"/>
    </row>
    <row r="92" spans="1:9" ht="105" customHeight="1" x14ac:dyDescent="0.3">
      <c r="A92" s="46">
        <v>81</v>
      </c>
      <c r="B92" s="47" t="s">
        <v>181</v>
      </c>
      <c r="C92" s="52" t="s">
        <v>81</v>
      </c>
      <c r="D92" s="47" t="s">
        <v>181</v>
      </c>
      <c r="E92" s="52">
        <v>5</v>
      </c>
      <c r="F92" s="54">
        <v>1300</v>
      </c>
      <c r="G92" s="49">
        <f t="shared" si="1"/>
        <v>6500</v>
      </c>
      <c r="H92" s="50" t="s">
        <v>221</v>
      </c>
      <c r="I92" s="40"/>
    </row>
    <row r="93" spans="1:9" ht="105" customHeight="1" x14ac:dyDescent="0.3">
      <c r="A93" s="46">
        <v>82</v>
      </c>
      <c r="B93" s="55" t="s">
        <v>152</v>
      </c>
      <c r="C93" s="52" t="s">
        <v>98</v>
      </c>
      <c r="D93" s="55" t="s">
        <v>152</v>
      </c>
      <c r="E93" s="52">
        <v>5000</v>
      </c>
      <c r="F93" s="54">
        <v>14.63</v>
      </c>
      <c r="G93" s="49">
        <f t="shared" si="1"/>
        <v>73150</v>
      </c>
      <c r="H93" s="50" t="s">
        <v>221</v>
      </c>
      <c r="I93" s="40"/>
    </row>
    <row r="94" spans="1:9" ht="105" customHeight="1" x14ac:dyDescent="0.3">
      <c r="A94" s="46">
        <v>83</v>
      </c>
      <c r="B94" s="47" t="s">
        <v>153</v>
      </c>
      <c r="C94" s="52" t="s">
        <v>81</v>
      </c>
      <c r="D94" s="47" t="s">
        <v>153</v>
      </c>
      <c r="E94" s="52">
        <v>300</v>
      </c>
      <c r="F94" s="54">
        <v>10</v>
      </c>
      <c r="G94" s="49">
        <f t="shared" si="1"/>
        <v>3000</v>
      </c>
      <c r="H94" s="50" t="s">
        <v>221</v>
      </c>
      <c r="I94" s="40"/>
    </row>
    <row r="95" spans="1:9" ht="105" customHeight="1" x14ac:dyDescent="0.3">
      <c r="A95" s="46">
        <v>84</v>
      </c>
      <c r="B95" s="55" t="s">
        <v>154</v>
      </c>
      <c r="C95" s="52" t="s">
        <v>81</v>
      </c>
      <c r="D95" s="55" t="s">
        <v>154</v>
      </c>
      <c r="E95" s="52">
        <v>1000</v>
      </c>
      <c r="F95" s="54">
        <v>10</v>
      </c>
      <c r="G95" s="49">
        <f t="shared" si="1"/>
        <v>10000</v>
      </c>
      <c r="H95" s="50" t="s">
        <v>221</v>
      </c>
      <c r="I95" s="40"/>
    </row>
    <row r="96" spans="1:9" s="15" customFormat="1" ht="105" customHeight="1" x14ac:dyDescent="0.3">
      <c r="A96" s="46">
        <v>85</v>
      </c>
      <c r="B96" s="53" t="s">
        <v>155</v>
      </c>
      <c r="C96" s="52" t="s">
        <v>81</v>
      </c>
      <c r="D96" s="53" t="s">
        <v>155</v>
      </c>
      <c r="E96" s="52">
        <v>6</v>
      </c>
      <c r="F96" s="54">
        <v>4600</v>
      </c>
      <c r="G96" s="49">
        <f t="shared" si="1"/>
        <v>27600</v>
      </c>
      <c r="H96" s="50" t="s">
        <v>221</v>
      </c>
      <c r="I96" s="60"/>
    </row>
    <row r="97" spans="1:9" ht="105" customHeight="1" x14ac:dyDescent="0.3">
      <c r="A97" s="46">
        <v>86</v>
      </c>
      <c r="B97" s="55" t="s">
        <v>199</v>
      </c>
      <c r="C97" s="52" t="s">
        <v>81</v>
      </c>
      <c r="D97" s="55" t="s">
        <v>199</v>
      </c>
      <c r="E97" s="52">
        <v>2</v>
      </c>
      <c r="F97" s="54">
        <v>4800</v>
      </c>
      <c r="G97" s="49">
        <f t="shared" si="1"/>
        <v>9600</v>
      </c>
      <c r="H97" s="50" t="s">
        <v>221</v>
      </c>
      <c r="I97" s="40"/>
    </row>
    <row r="98" spans="1:9" ht="105" customHeight="1" x14ac:dyDescent="0.3">
      <c r="A98" s="46">
        <v>87</v>
      </c>
      <c r="B98" s="53" t="s">
        <v>156</v>
      </c>
      <c r="C98" s="52" t="s">
        <v>81</v>
      </c>
      <c r="D98" s="53" t="s">
        <v>156</v>
      </c>
      <c r="E98" s="52">
        <v>7</v>
      </c>
      <c r="F98" s="54">
        <v>34750</v>
      </c>
      <c r="G98" s="49">
        <f t="shared" ref="G98:G117" si="3">F98*E98</f>
        <v>243250</v>
      </c>
      <c r="H98" s="50" t="s">
        <v>221</v>
      </c>
      <c r="I98" s="40"/>
    </row>
    <row r="99" spans="1:9" ht="105" customHeight="1" x14ac:dyDescent="0.3">
      <c r="A99" s="46">
        <v>88</v>
      </c>
      <c r="B99" s="47" t="s">
        <v>157</v>
      </c>
      <c r="C99" s="52" t="s">
        <v>81</v>
      </c>
      <c r="D99" s="47" t="s">
        <v>157</v>
      </c>
      <c r="E99" s="52">
        <v>2</v>
      </c>
      <c r="F99" s="54">
        <v>14000</v>
      </c>
      <c r="G99" s="49">
        <f t="shared" si="3"/>
        <v>28000</v>
      </c>
      <c r="H99" s="50" t="s">
        <v>221</v>
      </c>
      <c r="I99" s="40"/>
    </row>
    <row r="100" spans="1:9" ht="105" customHeight="1" x14ac:dyDescent="0.3">
      <c r="A100" s="46">
        <v>89</v>
      </c>
      <c r="B100" s="47" t="s">
        <v>158</v>
      </c>
      <c r="C100" s="52" t="s">
        <v>81</v>
      </c>
      <c r="D100" s="47" t="s">
        <v>158</v>
      </c>
      <c r="E100" s="52">
        <v>2</v>
      </c>
      <c r="F100" s="54">
        <v>25000</v>
      </c>
      <c r="G100" s="49">
        <f t="shared" si="3"/>
        <v>50000</v>
      </c>
      <c r="H100" s="50" t="s">
        <v>221</v>
      </c>
      <c r="I100" s="40"/>
    </row>
    <row r="101" spans="1:9" ht="105" customHeight="1" x14ac:dyDescent="0.3">
      <c r="A101" s="46">
        <v>90</v>
      </c>
      <c r="B101" s="59" t="s">
        <v>182</v>
      </c>
      <c r="C101" s="48" t="s">
        <v>98</v>
      </c>
      <c r="D101" s="59" t="s">
        <v>182</v>
      </c>
      <c r="E101" s="48">
        <v>10</v>
      </c>
      <c r="F101" s="49">
        <v>8800</v>
      </c>
      <c r="G101" s="49">
        <f t="shared" si="3"/>
        <v>88000</v>
      </c>
      <c r="H101" s="50" t="s">
        <v>221</v>
      </c>
      <c r="I101" s="40"/>
    </row>
    <row r="102" spans="1:9" ht="105" customHeight="1" x14ac:dyDescent="0.3">
      <c r="A102" s="46">
        <v>91</v>
      </c>
      <c r="B102" s="47" t="s">
        <v>159</v>
      </c>
      <c r="C102" s="52" t="s">
        <v>81</v>
      </c>
      <c r="D102" s="47" t="s">
        <v>159</v>
      </c>
      <c r="E102" s="52">
        <v>15</v>
      </c>
      <c r="F102" s="54">
        <v>1100</v>
      </c>
      <c r="G102" s="49">
        <f t="shared" si="3"/>
        <v>16500</v>
      </c>
      <c r="H102" s="50" t="s">
        <v>221</v>
      </c>
      <c r="I102" s="40"/>
    </row>
    <row r="103" spans="1:9" ht="105" customHeight="1" x14ac:dyDescent="0.3">
      <c r="A103" s="46">
        <v>92</v>
      </c>
      <c r="B103" s="47" t="s">
        <v>160</v>
      </c>
      <c r="C103" s="52" t="s">
        <v>81</v>
      </c>
      <c r="D103" s="47" t="s">
        <v>160</v>
      </c>
      <c r="E103" s="52">
        <v>15</v>
      </c>
      <c r="F103" s="54">
        <v>1100</v>
      </c>
      <c r="G103" s="49">
        <f t="shared" si="3"/>
        <v>16500</v>
      </c>
      <c r="H103" s="50" t="s">
        <v>221</v>
      </c>
      <c r="I103" s="40"/>
    </row>
    <row r="104" spans="1:9" ht="105" customHeight="1" x14ac:dyDescent="0.3">
      <c r="A104" s="46">
        <v>93</v>
      </c>
      <c r="B104" s="47" t="s">
        <v>161</v>
      </c>
      <c r="C104" s="52" t="s">
        <v>81</v>
      </c>
      <c r="D104" s="47" t="s">
        <v>161</v>
      </c>
      <c r="E104" s="52">
        <v>4</v>
      </c>
      <c r="F104" s="54">
        <v>1150</v>
      </c>
      <c r="G104" s="49">
        <f t="shared" si="3"/>
        <v>4600</v>
      </c>
      <c r="H104" s="50" t="s">
        <v>221</v>
      </c>
      <c r="I104" s="40"/>
    </row>
    <row r="105" spans="1:9" ht="105" customHeight="1" x14ac:dyDescent="0.3">
      <c r="A105" s="46">
        <v>94</v>
      </c>
      <c r="B105" s="47" t="s">
        <v>162</v>
      </c>
      <c r="C105" s="52" t="s">
        <v>81</v>
      </c>
      <c r="D105" s="47" t="s">
        <v>162</v>
      </c>
      <c r="E105" s="52">
        <v>20</v>
      </c>
      <c r="F105" s="54">
        <v>1300</v>
      </c>
      <c r="G105" s="49">
        <f t="shared" si="3"/>
        <v>26000</v>
      </c>
      <c r="H105" s="50" t="s">
        <v>221</v>
      </c>
      <c r="I105" s="40"/>
    </row>
    <row r="106" spans="1:9" ht="105" customHeight="1" x14ac:dyDescent="0.3">
      <c r="A106" s="46">
        <v>95</v>
      </c>
      <c r="B106" s="47" t="s">
        <v>163</v>
      </c>
      <c r="C106" s="52" t="s">
        <v>81</v>
      </c>
      <c r="D106" s="47" t="s">
        <v>163</v>
      </c>
      <c r="E106" s="52">
        <v>1</v>
      </c>
      <c r="F106" s="54">
        <v>109100</v>
      </c>
      <c r="G106" s="49">
        <f t="shared" si="3"/>
        <v>109100</v>
      </c>
      <c r="H106" s="50" t="s">
        <v>221</v>
      </c>
      <c r="I106" s="40"/>
    </row>
    <row r="107" spans="1:9" ht="105" customHeight="1" x14ac:dyDescent="0.3">
      <c r="A107" s="46">
        <v>96</v>
      </c>
      <c r="B107" s="47" t="s">
        <v>164</v>
      </c>
      <c r="C107" s="52" t="s">
        <v>81</v>
      </c>
      <c r="D107" s="47" t="s">
        <v>164</v>
      </c>
      <c r="E107" s="52">
        <v>1</v>
      </c>
      <c r="F107" s="54">
        <v>64385</v>
      </c>
      <c r="G107" s="49">
        <f t="shared" si="3"/>
        <v>64385</v>
      </c>
      <c r="H107" s="50" t="s">
        <v>221</v>
      </c>
      <c r="I107" s="40"/>
    </row>
    <row r="108" spans="1:9" ht="105" customHeight="1" x14ac:dyDescent="0.3">
      <c r="A108" s="46">
        <v>97</v>
      </c>
      <c r="B108" s="55" t="s">
        <v>165</v>
      </c>
      <c r="C108" s="52" t="s">
        <v>81</v>
      </c>
      <c r="D108" s="55" t="s">
        <v>165</v>
      </c>
      <c r="E108" s="48">
        <v>20</v>
      </c>
      <c r="F108" s="49">
        <v>500</v>
      </c>
      <c r="G108" s="49">
        <f t="shared" si="3"/>
        <v>10000</v>
      </c>
      <c r="H108" s="50" t="s">
        <v>221</v>
      </c>
      <c r="I108" s="40"/>
    </row>
    <row r="109" spans="1:9" ht="105" customHeight="1" x14ac:dyDescent="0.3">
      <c r="A109" s="46">
        <v>98</v>
      </c>
      <c r="B109" s="53" t="s">
        <v>166</v>
      </c>
      <c r="C109" s="52" t="s">
        <v>81</v>
      </c>
      <c r="D109" s="53" t="s">
        <v>166</v>
      </c>
      <c r="E109" s="52">
        <v>4</v>
      </c>
      <c r="F109" s="54">
        <v>5992</v>
      </c>
      <c r="G109" s="49">
        <f t="shared" si="3"/>
        <v>23968</v>
      </c>
      <c r="H109" s="50" t="s">
        <v>221</v>
      </c>
      <c r="I109" s="40"/>
    </row>
    <row r="110" spans="1:9" ht="105" customHeight="1" x14ac:dyDescent="0.3">
      <c r="A110" s="46">
        <v>99</v>
      </c>
      <c r="B110" s="47" t="s">
        <v>167</v>
      </c>
      <c r="C110" s="52" t="s">
        <v>98</v>
      </c>
      <c r="D110" s="47" t="s">
        <v>167</v>
      </c>
      <c r="E110" s="48">
        <v>50</v>
      </c>
      <c r="F110" s="49">
        <v>610</v>
      </c>
      <c r="G110" s="49">
        <f t="shared" si="3"/>
        <v>30500</v>
      </c>
      <c r="H110" s="50" t="s">
        <v>221</v>
      </c>
      <c r="I110" s="40"/>
    </row>
    <row r="111" spans="1:9" ht="105" customHeight="1" x14ac:dyDescent="0.3">
      <c r="A111" s="46">
        <v>100</v>
      </c>
      <c r="B111" s="55" t="s">
        <v>168</v>
      </c>
      <c r="C111" s="52" t="s">
        <v>81</v>
      </c>
      <c r="D111" s="55" t="s">
        <v>168</v>
      </c>
      <c r="E111" s="52">
        <v>3000</v>
      </c>
      <c r="F111" s="54">
        <v>19.62</v>
      </c>
      <c r="G111" s="49">
        <f t="shared" si="3"/>
        <v>58860</v>
      </c>
      <c r="H111" s="50" t="s">
        <v>221</v>
      </c>
      <c r="I111" s="40"/>
    </row>
    <row r="112" spans="1:9" ht="105" customHeight="1" x14ac:dyDescent="0.3">
      <c r="A112" s="46">
        <v>101</v>
      </c>
      <c r="B112" s="47" t="s">
        <v>169</v>
      </c>
      <c r="C112" s="52" t="s">
        <v>81</v>
      </c>
      <c r="D112" s="47" t="s">
        <v>169</v>
      </c>
      <c r="E112" s="52">
        <v>5</v>
      </c>
      <c r="F112" s="54">
        <v>6400</v>
      </c>
      <c r="G112" s="49">
        <f t="shared" si="3"/>
        <v>32000</v>
      </c>
      <c r="H112" s="50" t="s">
        <v>221</v>
      </c>
      <c r="I112" s="40"/>
    </row>
    <row r="113" spans="1:9" ht="105" customHeight="1" x14ac:dyDescent="0.3">
      <c r="A113" s="46">
        <v>102</v>
      </c>
      <c r="B113" s="53" t="s">
        <v>170</v>
      </c>
      <c r="C113" s="52" t="s">
        <v>98</v>
      </c>
      <c r="D113" s="53" t="s">
        <v>170</v>
      </c>
      <c r="E113" s="52">
        <v>200</v>
      </c>
      <c r="F113" s="54">
        <v>2407.5</v>
      </c>
      <c r="G113" s="49">
        <f t="shared" si="3"/>
        <v>481500</v>
      </c>
      <c r="H113" s="50" t="s">
        <v>221</v>
      </c>
      <c r="I113" s="40"/>
    </row>
    <row r="114" spans="1:9" ht="105" customHeight="1" x14ac:dyDescent="0.3">
      <c r="A114" s="46">
        <v>103</v>
      </c>
      <c r="B114" s="53" t="s">
        <v>171</v>
      </c>
      <c r="C114" s="52" t="s">
        <v>172</v>
      </c>
      <c r="D114" s="53" t="s">
        <v>171</v>
      </c>
      <c r="E114" s="52">
        <v>7</v>
      </c>
      <c r="F114" s="54">
        <v>15000</v>
      </c>
      <c r="G114" s="49">
        <f t="shared" si="3"/>
        <v>105000</v>
      </c>
      <c r="H114" s="50" t="s">
        <v>221</v>
      </c>
      <c r="I114" s="40"/>
    </row>
    <row r="115" spans="1:9" ht="105" customHeight="1" x14ac:dyDescent="0.3">
      <c r="A115" s="46">
        <v>104</v>
      </c>
      <c r="B115" s="53" t="s">
        <v>173</v>
      </c>
      <c r="C115" s="52" t="s">
        <v>81</v>
      </c>
      <c r="D115" s="53" t="s">
        <v>173</v>
      </c>
      <c r="E115" s="48">
        <v>2</v>
      </c>
      <c r="F115" s="49">
        <v>11000</v>
      </c>
      <c r="G115" s="49">
        <f t="shared" si="3"/>
        <v>22000</v>
      </c>
      <c r="H115" s="50" t="s">
        <v>221</v>
      </c>
      <c r="I115" s="40"/>
    </row>
    <row r="116" spans="1:9" ht="105" customHeight="1" x14ac:dyDescent="0.3">
      <c r="A116" s="46">
        <v>105</v>
      </c>
      <c r="B116" s="47" t="s">
        <v>174</v>
      </c>
      <c r="C116" s="52" t="s">
        <v>81</v>
      </c>
      <c r="D116" s="47" t="s">
        <v>174</v>
      </c>
      <c r="E116" s="52">
        <v>5</v>
      </c>
      <c r="F116" s="54">
        <v>200</v>
      </c>
      <c r="G116" s="49">
        <f t="shared" si="3"/>
        <v>1000</v>
      </c>
      <c r="H116" s="50" t="s">
        <v>221</v>
      </c>
      <c r="I116" s="40"/>
    </row>
    <row r="117" spans="1:9" ht="105" customHeight="1" x14ac:dyDescent="0.3">
      <c r="A117" s="46">
        <v>106</v>
      </c>
      <c r="B117" s="55" t="s">
        <v>175</v>
      </c>
      <c r="C117" s="52" t="s">
        <v>81</v>
      </c>
      <c r="D117" s="55" t="s">
        <v>175</v>
      </c>
      <c r="E117" s="52">
        <v>2</v>
      </c>
      <c r="F117" s="54">
        <v>5000</v>
      </c>
      <c r="G117" s="49">
        <f t="shared" si="3"/>
        <v>10000</v>
      </c>
      <c r="H117" s="50" t="s">
        <v>221</v>
      </c>
      <c r="I117" s="40"/>
    </row>
    <row r="118" spans="1:9" ht="105" customHeight="1" x14ac:dyDescent="0.3">
      <c r="A118" s="46">
        <v>107</v>
      </c>
      <c r="B118" s="55" t="s">
        <v>202</v>
      </c>
      <c r="C118" s="52" t="s">
        <v>81</v>
      </c>
      <c r="D118" s="52" t="s">
        <v>209</v>
      </c>
      <c r="E118" s="52">
        <v>68</v>
      </c>
      <c r="F118" s="54">
        <v>3900</v>
      </c>
      <c r="G118" s="49">
        <v>265200</v>
      </c>
      <c r="H118" s="50" t="s">
        <v>221</v>
      </c>
      <c r="I118" s="40"/>
    </row>
    <row r="119" spans="1:9" ht="105" customHeight="1" x14ac:dyDescent="0.3">
      <c r="A119" s="46">
        <v>108</v>
      </c>
      <c r="B119" s="55" t="s">
        <v>203</v>
      </c>
      <c r="C119" s="52" t="s">
        <v>81</v>
      </c>
      <c r="D119" s="55" t="s">
        <v>203</v>
      </c>
      <c r="E119" s="52">
        <v>10</v>
      </c>
      <c r="F119" s="54">
        <v>19000</v>
      </c>
      <c r="G119" s="49">
        <v>190000</v>
      </c>
      <c r="H119" s="50" t="s">
        <v>221</v>
      </c>
      <c r="I119" s="40"/>
    </row>
    <row r="120" spans="1:9" ht="105" customHeight="1" x14ac:dyDescent="0.3">
      <c r="A120" s="46">
        <v>109</v>
      </c>
      <c r="B120" s="61" t="s">
        <v>210</v>
      </c>
      <c r="C120" s="52" t="s">
        <v>81</v>
      </c>
      <c r="D120" s="52" t="s">
        <v>211</v>
      </c>
      <c r="E120" s="54">
        <v>39</v>
      </c>
      <c r="F120" s="49">
        <v>1200</v>
      </c>
      <c r="G120" s="49">
        <f>F120*E120</f>
        <v>46800</v>
      </c>
      <c r="H120" s="50" t="s">
        <v>221</v>
      </c>
      <c r="I120" s="40"/>
    </row>
    <row r="121" spans="1:9" ht="105" customHeight="1" x14ac:dyDescent="0.3">
      <c r="A121" s="46">
        <v>110</v>
      </c>
      <c r="B121" s="62" t="s">
        <v>204</v>
      </c>
      <c r="C121" s="52" t="s">
        <v>81</v>
      </c>
      <c r="D121" s="55" t="s">
        <v>204</v>
      </c>
      <c r="E121" s="52">
        <v>2</v>
      </c>
      <c r="F121" s="54">
        <v>10367.040000000001</v>
      </c>
      <c r="G121" s="49">
        <v>20734.080000000002</v>
      </c>
      <c r="H121" s="50" t="s">
        <v>221</v>
      </c>
      <c r="I121" s="40"/>
    </row>
    <row r="122" spans="1:9" ht="105" customHeight="1" x14ac:dyDescent="0.3">
      <c r="A122" s="46">
        <v>111</v>
      </c>
      <c r="B122" s="62" t="s">
        <v>205</v>
      </c>
      <c r="C122" s="52" t="s">
        <v>81</v>
      </c>
      <c r="D122" s="55" t="s">
        <v>205</v>
      </c>
      <c r="E122" s="52">
        <v>3</v>
      </c>
      <c r="F122" s="54">
        <v>900</v>
      </c>
      <c r="G122" s="49">
        <v>2700</v>
      </c>
      <c r="H122" s="50" t="s">
        <v>221</v>
      </c>
      <c r="I122" s="40"/>
    </row>
    <row r="123" spans="1:9" ht="16.5" customHeight="1" x14ac:dyDescent="0.25">
      <c r="A123" s="44"/>
      <c r="B123" s="63" t="s">
        <v>66</v>
      </c>
      <c r="C123" s="52"/>
      <c r="D123" s="52"/>
      <c r="E123" s="64">
        <f>SUM(E12:E122)</f>
        <v>22641</v>
      </c>
      <c r="F123" s="64">
        <f>SUM(F12:F122)</f>
        <v>805033.21000000008</v>
      </c>
      <c r="G123" s="64">
        <f>SUM(G12:G122)</f>
        <v>7708527.9800000004</v>
      </c>
      <c r="H123" s="51"/>
      <c r="I123" s="40"/>
    </row>
    <row r="124" spans="1:9" ht="16.5" customHeight="1" x14ac:dyDescent="0.25">
      <c r="G124" s="16"/>
    </row>
    <row r="125" spans="1:9" ht="16.5" customHeight="1" x14ac:dyDescent="0.25">
      <c r="A125" s="115" t="s">
        <v>224</v>
      </c>
      <c r="B125" s="115"/>
      <c r="C125" s="115"/>
      <c r="D125" s="115"/>
    </row>
    <row r="126" spans="1:9" ht="16.5" customHeight="1" x14ac:dyDescent="0.25">
      <c r="F126" s="17"/>
    </row>
  </sheetData>
  <autoFilter ref="A11:G124"/>
  <mergeCells count="3">
    <mergeCell ref="A8:G8"/>
    <mergeCell ref="G1:H7"/>
    <mergeCell ref="A125:D12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Приложение №3</vt:lpstr>
      <vt:lpstr>Приложение №4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2021-05-24T09:18:35Z</cp:lastPrinted>
  <dcterms:created xsi:type="dcterms:W3CDTF">2021-01-18T08:20:21Z</dcterms:created>
  <dcterms:modified xsi:type="dcterms:W3CDTF">2021-05-24T09:19:47Z</dcterms:modified>
</cp:coreProperties>
</file>